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9570" windowHeight="11640" firstSheet="1" activeTab="1"/>
  </bookViews>
  <sheets>
    <sheet name="Приложение к пояснительной" sheetId="1" r:id="rId1"/>
    <sheet name="2013 год" sheetId="2" r:id="rId2"/>
  </sheets>
  <definedNames>
    <definedName name="_xlnm._FilterDatabase" localSheetId="1" hidden="1">'2013 год'!$A$13:$G$759</definedName>
    <definedName name="Z_01485E0A_3CC8_4E53_810C_4CCEB0F47372_.wvu.FilterData" localSheetId="1" hidden="1">'2013 год'!$A$13:$G$759</definedName>
    <definedName name="Z_01ACAFE8_2559_428B_BDCD_23D84D64DBD4_.wvu.FilterData" localSheetId="1" hidden="1">'2013 год'!$A$13:$G$759</definedName>
    <definedName name="Z_01D26511_270A_4750_A930_03BBE2B61DDD_.wvu.FilterData" localSheetId="1" hidden="1">'2013 год'!$A$13:$G$728</definedName>
    <definedName name="Z_023B24DA_7EE1_48F5_8C13_88FD84B80F55_.wvu.FilterData" localSheetId="1" hidden="1">'2013 год'!$A$13:$G$759</definedName>
    <definedName name="Z_036C9AC6_7AE3_466F_AE28_17F942CBE41F_.wvu.FilterData" localSheetId="1" hidden="1">'2013 год'!$A$16:$G$759</definedName>
    <definedName name="Z_03832DC8_6D64_4ED7_94C3_6802514517C8_.wvu.FilterData" localSheetId="1" hidden="1">'2013 год'!$A$13:$G$728</definedName>
    <definedName name="Z_041859AE_2011_481C_90EF_147F0B3085A2_.wvu.FilterData" localSheetId="1" hidden="1">'2013 год'!$A$16:$G$759</definedName>
    <definedName name="Z_04F8D191_BA7E_4D7C_BC3E_FBB4A8939D36_.wvu.FilterData" localSheetId="1" hidden="1">'2013 год'!$A$13:$G$759</definedName>
    <definedName name="Z_06040498_F2E2_49A5_A4AE_267ABFBEBAF0_.wvu.FilterData" localSheetId="1" hidden="1">'2013 год'!$A$16:$G$759</definedName>
    <definedName name="Z_07455A92_EDA6_4B93_BA65_AA18AFD091A0_.wvu.FilterData" localSheetId="1" hidden="1">'2013 год'!$A$13:$G$759</definedName>
    <definedName name="Z_07770722_C194_4076_A529_2DA52B322D0D_.wvu.FilterData" localSheetId="1" hidden="1">'2013 год'!$A$13:$G$728</definedName>
    <definedName name="Z_07C2FB7E_4C47_4802_9DEA_7C408393B259_.wvu.FilterData" localSheetId="1" hidden="1">'2013 год'!$A$13:$G$759</definedName>
    <definedName name="Z_08237599_FE04_45EB_8B47_52B7D960BD17_.wvu.FilterData" localSheetId="1" hidden="1">'2013 год'!$A$13:$G$759</definedName>
    <definedName name="Z_084227BD_78E6_4C87_B5D7_9DFF722D23B9_.wvu.FilterData" localSheetId="1" hidden="1">'2013 год'!$A$13:$G$759</definedName>
    <definedName name="Z_0935665E_7523_43B1_9D1F_26B5DD81668E_.wvu.FilterData" localSheetId="1" hidden="1">'2013 год'!$A$13:$G$759</definedName>
    <definedName name="Z_0938A432_AAF2_4958_A19E_1B568007172B_.wvu.FilterData" localSheetId="1" hidden="1">'2013 год'!$A$13:$G$728</definedName>
    <definedName name="Z_09B497FA_C94C_4FAB_BCF2_AF24BC36F959_.wvu.FilterData" localSheetId="1" hidden="1">'2013 год'!$A$13:$G$759</definedName>
    <definedName name="Z_0A312679_9F75_42F7_A03D_AC8F847E6119_.wvu.FilterData" localSheetId="1" hidden="1">'2013 год'!$A$13:$G$759</definedName>
    <definedName name="Z_0AADBC3F_CDA7_44F9_B301_CCED67B9931D_.wvu.FilterData" localSheetId="1" hidden="1">'2013 год'!$A$13:$G$728</definedName>
    <definedName name="Z_0AB30962_2963_46FA_BB59_DD11D3A811F4_.wvu.FilterData" localSheetId="1" hidden="1">'2013 год'!$A$13:$G$759</definedName>
    <definedName name="Z_0D9573CE_2FA6_4D5B_B1B4_22C7CDAB3458_.wvu.FilterData" localSheetId="1" hidden="1">'2013 год'!$A$13:$G$728</definedName>
    <definedName name="Z_0EC69AF3_6E8D_41F1_9994_CA6B60042D61_.wvu.FilterData" localSheetId="1" hidden="1">'2013 год'!$A$13:$G$728</definedName>
    <definedName name="Z_0EC934A2_B9EC_4ADD_8537_FF579D9BDD75_.wvu.FilterData" localSheetId="1" hidden="1">'2013 год'!$A$13:$G$759</definedName>
    <definedName name="Z_0F740238_1117_4135_BB06_BACFD644C737_.wvu.FilterData" localSheetId="1" hidden="1">'2013 год'!$A$13:$G$728</definedName>
    <definedName name="Z_0FACCC27_026A_49CF_8C98_0FF992F74D9B_.wvu.FilterData" localSheetId="1" hidden="1">'2013 год'!$A$13:$G$759</definedName>
    <definedName name="Z_105059D6_9C1E_4ABF_9D23_B56BA24F19BA_.wvu.FilterData" localSheetId="1" hidden="1">'2013 год'!$A$13:$G$759</definedName>
    <definedName name="Z_105D2772_5BD3_4C9F_BAAA_990EFAA51B1A_.wvu.FilterData" localSheetId="1" hidden="1">'2013 год'!$A$13:$G$759</definedName>
    <definedName name="Z_1179E7FE_2B08_4258_BF19_A1CE2E7D2FC6_.wvu.FilterData" localSheetId="1" hidden="1">'2013 год'!$A$13:$G$759</definedName>
    <definedName name="Z_1335F88E_5C1B_45C4_AEF5_DCB1F351776D_.wvu.FilterData" localSheetId="1" hidden="1">'2013 год'!$A$13:$G$759</definedName>
    <definedName name="Z_1579B769_52E1_43AD_998C_37FC2C837421_.wvu.FilterData" localSheetId="1" hidden="1">'2013 год'!$A$13:$G$759</definedName>
    <definedName name="Z_163B8715_85B8_471E_B260_0B77DCF30478_.wvu.FilterData" localSheetId="1" hidden="1">'2013 год'!$A$13:$G$759</definedName>
    <definedName name="Z_167491D8_6D6D_447D_A119_5E65D8431081_.wvu.Cols" localSheetId="1" hidden="1">'2013 год'!$G:$H</definedName>
    <definedName name="Z_167491D8_6D6D_447D_A119_5E65D8431081_.wvu.FilterData" localSheetId="1" hidden="1">'2013 год'!$A$13:$G$759</definedName>
    <definedName name="Z_167491D8_6D6D_447D_A119_5E65D8431081_.wvu.PrintArea" localSheetId="1" hidden="1">'2013 год'!$A$1:$I$759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C135C9_94AB_472D_93D8_5C1DA8432321_.wvu.FilterData" localSheetId="1" hidden="1">'2013 год'!$A$13:$G$728</definedName>
    <definedName name="Z_16C135C9_94AB_472D_93D8_5C1DA8432321_.wvu.PrintArea" localSheetId="1" hidden="1">'2013 год'!$A$11:$G$728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год'!$A$13:$G$728</definedName>
    <definedName name="Z_1811BA39_143F_482B_A4C8_52C37919CE41_.wvu.FilterData" localSheetId="1" hidden="1">'2013 год'!$A$13:$G$759</definedName>
    <definedName name="Z_184B6668_403B_48C9_B1C4_7E34F237B949_.wvu.FilterData" localSheetId="1" hidden="1">'2013 год'!$A$13:$G$759</definedName>
    <definedName name="Z_18B69824_3244_48A5_8081_90250379CED2_.wvu.FilterData" localSheetId="1" hidden="1">'2013 год'!$A$13:$G$759</definedName>
    <definedName name="Z_18DA4211_C1A8_4AEA_A88D_04CC8F36FDA3_.wvu.FilterData" localSheetId="1" hidden="1">'2013 год'!$A$13:$G$728</definedName>
    <definedName name="Z_1A598C48_94DC_48C4_A7F0_4CF8286A5225_.wvu.FilterData" localSheetId="1" hidden="1">'2013 год'!$A$13:$G$759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год'!$A$13:$G$759</definedName>
    <definedName name="Z_1C060685_541B_49B8_81E5_C9855E92EF71_.wvu.PrintArea" localSheetId="1" hidden="1">'2013 год'!$A$1:$I$759</definedName>
    <definedName name="Z_1C29B5A3_1A43_41C7_87F8_C5550168ECA0_.wvu.FilterData" localSheetId="1" hidden="1">'2013 год'!$A$13:$G$728</definedName>
    <definedName name="Z_1CEF6D23_2F6F_4F0A_811D_4FB6ECF98339_.wvu.FilterData" localSheetId="1" hidden="1">'2013 год'!$A$13:$G$759</definedName>
    <definedName name="Z_1D143C16_ADFD_456C_8495_AD2E4781EB7A_.wvu.FilterData" localSheetId="1" hidden="1">'2013 год'!$A$13:$G$759</definedName>
    <definedName name="Z_1D1D211C_E4F7_435E_85D8_9BCC191C761F_.wvu.FilterData" localSheetId="1" hidden="1">'2013 год'!$A$13:$G$728</definedName>
    <definedName name="Z_1D233209_08DA_49F0_88CF_D3EA4EFED16A_.wvu.FilterData" localSheetId="1" hidden="1">'2013 год'!$A$13:$G$759</definedName>
    <definedName name="Z_1DD540E2_1A89_4DA6_AEB5_115E2044A31F_.wvu.FilterData" localSheetId="1" hidden="1">'2013 год'!$A$13:$G$728</definedName>
    <definedName name="Z_1E1CAACA_FCE9_42CE_A93A_B0BFFA628011_.wvu.FilterData" localSheetId="1" hidden="1">'2013 год'!$A$13:$G$759</definedName>
    <definedName name="Z_1E462B95_1CC6_4470_8A15_50655F4FD348_.wvu.FilterData" localSheetId="1" hidden="1">'2013 год'!$A$13:$G$728</definedName>
    <definedName name="Z_1F5F26B2_71F8_40D2_9B14_F83C4E99AE51_.wvu.FilterData" localSheetId="1" hidden="1">'2013 год'!$A$13:$G$728</definedName>
    <definedName name="Z_1FB463F4_2F92_4951_BF3B_22934E4DDF23_.wvu.FilterData" localSheetId="1" hidden="1">'2013 год'!$A$13:$G$728</definedName>
    <definedName name="Z_201E4A2B_C380_4704_AD50_22F4AADE2A63_.wvu.FilterData" localSheetId="1" hidden="1">'2013 год'!$A$13:$G$728</definedName>
    <definedName name="Z_20285BEB_BD1B_46B1_8FA6_BA4BE5781E3A_.wvu.FilterData" localSheetId="1" hidden="1">'2013 год'!$A$16:$G$759</definedName>
    <definedName name="Z_20287FCD_37CF_4076_B4F7_AFB0E4AEA664_.wvu.FilterData" localSheetId="1" hidden="1">'2013 год'!$A$13:$G$759</definedName>
    <definedName name="Z_20835D8E_94C2_487C_AC4E_ED4722E43B00_.wvu.FilterData" localSheetId="1" hidden="1">'2013 год'!$A$13:$G$728</definedName>
    <definedName name="Z_20EC23B5_B485_44A6_89CB_3EB8AF394C37_.wvu.FilterData" localSheetId="1" hidden="1">'2013 год'!$A$13:$G$759</definedName>
    <definedName name="Z_20F08A1B_20F7_4B29_BA8C_338CD14725E7_.wvu.FilterData" localSheetId="1" hidden="1">'2013 год'!$A$13:$G$728</definedName>
    <definedName name="Z_213CA8E1_EDE9_4925_AACE_83E954F2743A_.wvu.FilterData" localSheetId="1" hidden="1">'2013 год'!$A$13:$G$759</definedName>
    <definedName name="Z_2301F651_1CCC_45A7_9242_0A39A33735DC_.wvu.FilterData" localSheetId="1" hidden="1">'2013 год'!$A$13:$G$759</definedName>
    <definedName name="Z_23B572C0_5AE0_4D2B_B827_461CEE71ADAD_.wvu.FilterData" localSheetId="1" hidden="1">'2013 год'!$A$13:$G$728</definedName>
    <definedName name="Z_2550B539_4B9A_4E12_8E3C_D91BCD812AA4_.wvu.FilterData" localSheetId="1" hidden="1">'2013 год'!$A$13:$G$759</definedName>
    <definedName name="Z_261C8CB3_50A5_4111_80FC_08FCEA776DF6_.wvu.FilterData" localSheetId="1" hidden="1">'2013 год'!$A$16:$G$759</definedName>
    <definedName name="Z_262C047B_3232_4D96_B860_63BDE0FAD674_.wvu.FilterData" localSheetId="1" hidden="1">'2013 год'!$A$13:$G$759</definedName>
    <definedName name="Z_263D85AC_E8FC_451F_885F_32BFE1509B15_.wvu.FilterData" localSheetId="1" hidden="1">'2013 год'!$A$16:$G$759</definedName>
    <definedName name="Z_26666950_7B7E_4C80_A319_68E27CF2C901_.wvu.FilterData" localSheetId="1" hidden="1">'2013 год'!$A$13:$G$759</definedName>
    <definedName name="Z_26D334A5_C7A4_470F_9868_2E20D240BAAB_.wvu.FilterData" localSheetId="1" hidden="1">'2013 год'!$A$13:$G$728</definedName>
    <definedName name="Z_26EA592F_540A_4F2E_91F0_6E107643B70C_.wvu.FilterData" localSheetId="1" hidden="1">'2013 год'!$A$13:$G$759</definedName>
    <definedName name="Z_27388E48_9C14_43B8_B4A6_C752CD83E153_.wvu.FilterData" localSheetId="1" hidden="1">'2013 год'!$A$13:$G$728</definedName>
    <definedName name="Z_2788703C_E465_488A_804A_CD102096A28D_.wvu.FilterData" localSheetId="1" hidden="1">'2013 год'!$A$13:$G$728</definedName>
    <definedName name="Z_2938E938_3CE7_4B41_B8BA_1D74087E9DA4_.wvu.FilterData" localSheetId="1" hidden="1">'2013 год'!$A$13:$G$759</definedName>
    <definedName name="Z_29AB9C15_3101_4012_A75E_AEA38357787D_.wvu.FilterData" localSheetId="1" hidden="1">'2013 год'!$A$13:$G$759</definedName>
    <definedName name="Z_2A7E352A_DF91_4DD4_97C6_5D903871A365_.wvu.FilterData" localSheetId="1" hidden="1">'2013 год'!$A$13:$G$759</definedName>
    <definedName name="Z_2AA567BD_3DC8_4294_97EE_1414B9844668_.wvu.FilterData" localSheetId="1" hidden="1">'2013 год'!$A$13:$G$759</definedName>
    <definedName name="Z_2ADC3093_5522_49F0_84B5_1ADF0A209C13_.wvu.FilterData" localSheetId="1" hidden="1">'2013 год'!$A$13:$G$728</definedName>
    <definedName name="Z_2B8A2E2F_34CD_4A73_80B0_2A7FC8A9C4FD_.wvu.FilterData" localSheetId="1" hidden="1">'2013 год'!$A$13:$G$728</definedName>
    <definedName name="Z_2BA4A7A8_80CD_4FE1_BA9C_2E3FDE25AA1D_.wvu.FilterData" localSheetId="1" hidden="1">'2013 год'!$A$13:$G$728</definedName>
    <definedName name="Z_2C20CE73_76CE_49EF_9C5C_82A537464676_.wvu.FilterData" localSheetId="1" hidden="1">'2013 год'!$A$13:$G$759</definedName>
    <definedName name="Z_2CC00D77_39F2_4E47_BBA4_A3F8E85265FC_.wvu.FilterData" localSheetId="1" hidden="1">'2013 год'!$A$13:$G$728</definedName>
    <definedName name="Z_2CD18BE6_9F1C_4E98_B644_12805E4E086C_.wvu.FilterData" localSheetId="1" hidden="1">'2013 год'!$A$13:$G$728</definedName>
    <definedName name="Z_2F2D79B0_5674_42B4_A028_59E60146B088_.wvu.FilterData" localSheetId="1" hidden="1">'2013 год'!$A$13:$G$728</definedName>
    <definedName name="Z_30C5686C_CD74_4995_BD3D_B7A0EAFA7686_.wvu.FilterData" localSheetId="1" hidden="1">'2013 год'!$A$16:$G$759</definedName>
    <definedName name="Z_30C71730_661E_4F2F_9F9C_DE5ABFD0F18C_.wvu.FilterData" localSheetId="1" hidden="1">'2013 год'!$A$13:$G$759</definedName>
    <definedName name="Z_30F8596E_B575_4EAF_8901_4BFC09A5C06B_.wvu.FilterData" localSheetId="1" hidden="1">'2013 год'!$A$13:$G$728</definedName>
    <definedName name="Z_31265C14_8474_48E4_BADE_268998DF9E01_.wvu.FilterData" localSheetId="1" hidden="1">'2013 год'!$A$13:$G$728</definedName>
    <definedName name="Z_317CD477_3AD4_482A_AF07_EEB4C18E49DE_.wvu.FilterData" localSheetId="1" hidden="1">'2013 год'!$A$13:$G$759</definedName>
    <definedName name="Z_31AB95D6_A67D_472B_B4AF_A6C80D7C10B4_.wvu.FilterData" localSheetId="1" hidden="1">'2013 год'!$A$13:$G$759</definedName>
    <definedName name="Z_31C54A89_D172_4A87_B601_9B991364CEE1_.wvu.FilterData" localSheetId="1" hidden="1">'2013 год'!$A$13:$G$728</definedName>
    <definedName name="Z_326A70AA_3349_41C5_92C8_94538771E57A_.wvu.FilterData" localSheetId="1" hidden="1">'2013 год'!$A$16:$G$759</definedName>
    <definedName name="Z_3449C47B_51AB_40A8_B2A2_08B69719CE86_.wvu.FilterData" localSheetId="1" hidden="1">'2013 год'!$A$13:$G$728</definedName>
    <definedName name="Z_34CA7316_21D3_43B0_B4D3_6E9FC18023BF_.wvu.FilterData" localSheetId="1" hidden="1">'2013 год'!$A$16:$G$759</definedName>
    <definedName name="Z_34CA7316_21D3_43B0_B4D3_6E9FC18023BF_.wvu.PrintArea" localSheetId="1" hidden="1">'2013 год'!$A$1:$I$759</definedName>
    <definedName name="Z_34CA7316_21D3_43B0_B4D3_6E9FC18023BF_.wvu.PrintArea" localSheetId="0" hidden="1">'Приложение к пояснительной'!$A$1:$F$72</definedName>
    <definedName name="Z_34CA7316_21D3_43B0_B4D3_6E9FC18023BF_.wvu.PrintTitles" localSheetId="1" hidden="1">'2013 год'!$14:$15</definedName>
    <definedName name="Z_364C6F56_3BB4_4DC8_B041_6B406C30C678_.wvu.FilterData" localSheetId="1" hidden="1">'2013 год'!$A$13:$G$728</definedName>
    <definedName name="Z_3662A0BD_B768_4748_AEB6_8D557EF3AF75_.wvu.FilterData" localSheetId="1" hidden="1">'2013 год'!$A$13:$G$759</definedName>
    <definedName name="Z_3669C92C_DC9E_4892_8945_C737DEF84408_.wvu.FilterData" localSheetId="1" hidden="1">'2013 год'!$A$13:$G$728</definedName>
    <definedName name="Z_366EFB70_8B99_4D08_B246_B31A2F884A3E_.wvu.FilterData" localSheetId="1" hidden="1">'2013 год'!$A$13:$G$728</definedName>
    <definedName name="Z_37264707_2155_4964_A093_B93EC4D54EC1_.wvu.FilterData" localSheetId="1" hidden="1">'2013 год'!$A$13:$G$759</definedName>
    <definedName name="Z_3728B404_ADA0_4026_9738_F6BBC472487B_.wvu.FilterData" localSheetId="1" hidden="1">'2013 год'!$A$13:$G$728</definedName>
    <definedName name="Z_38185181_CCB4_4524_A468_D856B2AF5242_.wvu.FilterData" localSheetId="1" hidden="1">'2013 год'!$A$13:$G$759</definedName>
    <definedName name="Z_3896D90E_6C02_40E7_80E3_5AE50547F6BD_.wvu.FilterData" localSheetId="1" hidden="1">'2013 год'!$A$13:$G$728</definedName>
    <definedName name="Z_390019E6_C692_4D88_AC49_6D9C3CF45900_.wvu.FilterData" localSheetId="1" hidden="1">'2013 год'!$A$13:$G$728</definedName>
    <definedName name="Z_3ABC86E2_9E74_49D7_9B4C_9DEDE6B1992C_.wvu.FilterData" localSheetId="1" hidden="1">'2013 год'!$A$13:$G$759</definedName>
    <definedName name="Z_3AF92345_B446_4F89_A6EC_B82C880708FB_.wvu.FilterData" localSheetId="1" hidden="1">'2013 год'!$A$13:$G$759</definedName>
    <definedName name="Z_3BBEC495_449B_448E_9D87_B34FFE4EA86C_.wvu.FilterData" localSheetId="1" hidden="1">'2013 год'!$A$13:$G$759</definedName>
    <definedName name="Z_3D5EF7E2_DCE6_4CAB_BB00_EE512A0DA4AA_.wvu.FilterData" localSheetId="1" hidden="1">'2013 год'!$A$13:$G$759</definedName>
    <definedName name="Z_3D811833_9E0A_4FA9_AB8E_E3BF24823264_.wvu.FilterData" localSheetId="1" hidden="1">'2013 год'!$A$13:$G$759</definedName>
    <definedName name="Z_3E23BF5E_5EC2_4342_8090_21C9A839F8ED_.wvu.FilterData" localSheetId="1" hidden="1">'2013 год'!$A$13:$G$759</definedName>
    <definedName name="Z_3E4DE5EA_C398_426F_BAB7_D562E4A72FAE_.wvu.FilterData" localSheetId="1" hidden="1">'2013 год'!$A$13:$G$759</definedName>
    <definedName name="Z_3E787A2E_F181_4F4C_9DF5_2CDE6703A38F_.wvu.FilterData" localSheetId="1" hidden="1">'2013 год'!$A$13:$G$759</definedName>
    <definedName name="Z_3E7C200F_0889_4FF0_AFF1_7E45BD3D3639_.wvu.FilterData" localSheetId="1" hidden="1">'2013 год'!$A$13:$G$728</definedName>
    <definedName name="Z_3EE161BC_16A2_416A_AA12_A92DF0B239AC_.wvu.FilterData" localSheetId="1" hidden="1">'2013 год'!$A$13:$G$728</definedName>
    <definedName name="Z_3F9CAEB2_4910_4DDF_AD06_FFCDAA7A1554_.wvu.FilterData" localSheetId="1" hidden="1">'2013 год'!$A$13:$G$728</definedName>
    <definedName name="Z_3FA719ED_07A2_47DE_9442_BC181438492D_.wvu.FilterData" localSheetId="1" hidden="1">'2013 год'!$A$13:$G$759</definedName>
    <definedName name="Z_4107C9BD_9249_4E37_AF29_33D13E9FC880_.wvu.FilterData" localSheetId="1" hidden="1">'2013 год'!$A$13:$G$728</definedName>
    <definedName name="Z_4305EDD0_0C5B_4F1B_9B87_54CB2EB3CFB5_.wvu.FilterData" localSheetId="1" hidden="1">'2013 год'!$A$13:$G$759</definedName>
    <definedName name="Z_433D1ED1_4EF4_4D23_B691_1925F16A6300_.wvu.FilterData" localSheetId="1" hidden="1">'2013 год'!$A$13:$G$759</definedName>
    <definedName name="Z_4449A8B2_4130_4F70_B6EB_FB91785ADC67_.wvu.FilterData" localSheetId="1" hidden="1">'2013 год'!$A$13:$G$728</definedName>
    <definedName name="Z_44799B16_267C_4072_ADA2_D48CB9E7523E_.wvu.FilterData" localSheetId="1" hidden="1">'2013 год'!$A$13:$G$728</definedName>
    <definedName name="Z_447BD1E1_F463_46C6_AB43_AE3153588B85_.wvu.FilterData" localSheetId="1" hidden="1">'2013 год'!$A$13:$G$759</definedName>
    <definedName name="Z_44FE18EE_6594_46A6_94CA_7E06EC412E00_.wvu.FilterData" localSheetId="1" hidden="1">'2013 год'!$A$16:$G$759</definedName>
    <definedName name="Z_451291F9_7283_42E2_91FD_5C64EAA156B1_.wvu.FilterData" localSheetId="1" hidden="1">'2013 год'!$A$13:$G$759</definedName>
    <definedName name="Z_45B10A63_28A8_41C7_B61D_43FB9824826D_.wvu.FilterData" localSheetId="1" hidden="1">'2013 год'!$A$13:$G$759</definedName>
    <definedName name="Z_4728EECA_7767_481A_8847_3638A770DFA0_.wvu.FilterData" localSheetId="1" hidden="1">'2013 год'!$A$13:$G$728</definedName>
    <definedName name="Z_472E64AE_84DD_4C2A_BEF3_458D517FBC4E_.wvu.FilterData" localSheetId="1" hidden="1">'2013 год'!$A$13:$G$759</definedName>
    <definedName name="Z_4742FE6E_D9E8_40E2_BBF1_CE3838A8023F_.wvu.FilterData" localSheetId="1" hidden="1">'2013 год'!$A$13:$G$759</definedName>
    <definedName name="Z_47947C32_FD11_46C1_A812_615E419985A0_.wvu.FilterData" localSheetId="1" hidden="1">'2013 год'!$A$13:$G$759</definedName>
    <definedName name="Z_49CD0C4F_FA9E_4BF8_8A46_5B4D32D5E6E8_.wvu.FilterData" localSheetId="1" hidden="1">'2013 год'!$A$13:$G$759</definedName>
    <definedName name="Z_49E818AC_F0B4_4673_B740_74CDDAACCB4E_.wvu.FilterData" localSheetId="1" hidden="1">'2013 год'!$A$13:$G$728</definedName>
    <definedName name="Z_4A704A5F_B2F3_43B4_8FF0_C02B31291678_.wvu.FilterData" localSheetId="1" hidden="1">'2013 год'!$A$13:$G$759</definedName>
    <definedName name="Z_4AA90948_9556_4B74_B6C7_69BFF37908AF_.wvu.FilterData" localSheetId="1" hidden="1">'2013 год'!$A$16:$G$759</definedName>
    <definedName name="Z_4B2A934B_2B86_4BB7_B86C_9F8BC0ECBC9F_.wvu.FilterData" localSheetId="1" hidden="1">'2013 год'!$A$16:$G$759</definedName>
    <definedName name="Z_4BDD2CF9_B63D_487B_9873_0ED6B468F681_.wvu.FilterData" localSheetId="1" hidden="1">'2013 год'!$A$13:$G$728</definedName>
    <definedName name="Z_4C38A84F_21A7_484E_BF8C_E47C4F1FC983_.wvu.FilterData" localSheetId="1" hidden="1">'2013 год'!$A$13:$G$759</definedName>
    <definedName name="Z_4CD60E6F_3C42_4ECA_9D37_EB67FAEF36E8_.wvu.FilterData" localSheetId="1" hidden="1">'2013 год'!$A$13:$G$759</definedName>
    <definedName name="Z_4D7EFB53_0B25_44D5_8F75_5D4DF43F9ADD_.wvu.FilterData" localSheetId="1" hidden="1">'2013 год'!$A$13:$G$728</definedName>
    <definedName name="Z_4D9D8E18_450C_45E5_AEAF_3DA57714FE80_.wvu.FilterData" localSheetId="1" hidden="1">'2013 год'!$A$16:$G$759</definedName>
    <definedName name="Z_4F07B83A_6D9C_4F2D_8F4B_48733EAC0DD0_.wvu.FilterData" localSheetId="1" hidden="1">'2013 год'!$A$13:$G$759</definedName>
    <definedName name="Z_4F357DD1_222B_43E4_AB4B_9B76E86B43D2_.wvu.FilterData" localSheetId="1" hidden="1">'2013 год'!$A$16:$G$759</definedName>
    <definedName name="Z_4FD6D095_E221_4284_8108_4A3020BFC061_.wvu.FilterData" localSheetId="1" hidden="1">'2013 год'!$A$13:$G$759</definedName>
    <definedName name="Z_502656C6_403E_4F75_9DB5_415472639CFE_.wvu.FilterData" localSheetId="1" hidden="1">'2013 год'!$A$13:$G$728</definedName>
    <definedName name="Z_51194E85_FE38_4318_84F9_54ACCBD6F64B_.wvu.FilterData" localSheetId="1" hidden="1">'2013 год'!$A$13:$G$728</definedName>
    <definedName name="Z_512DF4D8_0F84_4EBC_8554_85A6A32DFC8D_.wvu.FilterData" localSheetId="1" hidden="1">'2013 год'!$A$13:$G$759</definedName>
    <definedName name="Z_52060439_C2D6_4904_8390_28268F545611_.wvu.FilterData" localSheetId="1" hidden="1">'2013 год'!$A$13:$G$728</definedName>
    <definedName name="Z_52FDAE4D_070D_4DD2_ABDD_0ACE909C6E1D_.wvu.FilterData" localSheetId="1" hidden="1">'2013 год'!$A$13:$G$728</definedName>
    <definedName name="Z_546339C9_CDCE_4736_80D8_BEE454C4D3D7_.wvu.FilterData" localSheetId="1" hidden="1">'2013 год'!$A$16:$G$759</definedName>
    <definedName name="Z_55D801FF_0BA4_4BAA_B555_91E77EBF2A1C_.wvu.FilterData" localSheetId="1" hidden="1">'2013 год'!$A$13:$G$728</definedName>
    <definedName name="Z_55E5172F_1E01_4F2B_A8AD_89FF490B18BC_.wvu.FilterData" localSheetId="1" hidden="1">'2013 год'!$A$13:$G$759</definedName>
    <definedName name="Z_56D34F7B_74BE_451C_9387_98639FA24F9A_.wvu.FilterData" localSheetId="1" hidden="1">'2013 год'!$A$13:$G$728</definedName>
    <definedName name="Z_57F45CE7_7B32_4B00_A901_25E6C312AF23_.wvu.FilterData" localSheetId="1" hidden="1">'2013 год'!$A$13:$G$759</definedName>
    <definedName name="Z_5817314E_8642_427C_ACFD_37200B2BD0A8_.wvu.FilterData" localSheetId="1" hidden="1">'2013 год'!$A$13:$G$759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год'!$A$13:$G$759</definedName>
    <definedName name="Z_5B0ECC04_287D_41FE_BA8D_5B249E27F599_.wvu.PrintArea" localSheetId="1" hidden="1">'2013 год'!$A$6:$G$759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4A91AC_C8B6_41D6_9B9D_6FA8F444D47D_.wvu.FilterData" localSheetId="1" hidden="1">'2013 год'!$A$13:$G$728</definedName>
    <definedName name="Z_5B8B6888_DC8B_4607_81D6_26224BD9BE4D_.wvu.FilterData" localSheetId="1" hidden="1">'2013 год'!$A$13:$G$728</definedName>
    <definedName name="Z_5C73827A_5419_4766_B1D7_163957B8AE7B_.wvu.FilterData" localSheetId="1" hidden="1">'2013 год'!$A$13:$G$759</definedName>
    <definedName name="Z_5D40D88A_5EAB_400A_BAFF_999D3BB930FE_.wvu.FilterData" localSheetId="1" hidden="1">'2013 год'!$A$16:$G$759</definedName>
    <definedName name="Z_5E3E2F1E_56A5_4BCA_B4B0_FA26320696D5_.wvu.FilterData" localSheetId="1" hidden="1">'2013 год'!$A$13:$G$759</definedName>
    <definedName name="Z_5EB218E7_FD86_4A8A_8DF2_B60B27DF320F_.wvu.FilterData" localSheetId="1" hidden="1">'2013 год'!$A$13:$G$759</definedName>
    <definedName name="Z_5F2FDBD8_DD04_4237_AA55_F2B024A5100A_.wvu.FilterData" localSheetId="1" hidden="1">'2013 год'!$A$13:$G$759</definedName>
    <definedName name="Z_603CC625_04C8_49D0_81FE_05BE5BC26EF5_.wvu.FilterData" localSheetId="1" hidden="1">'2013 год'!$A$13:$G$728</definedName>
    <definedName name="Z_6257A4DE_F1D2_4FB1_A73F_4F375F8661BD_.wvu.FilterData" localSheetId="1" hidden="1">'2013 год'!$A$13:$G$728</definedName>
    <definedName name="Z_6443F09E_7F95_4594_84DB_5D8F2A68F889_.wvu.FilterData" localSheetId="1" hidden="1">'2013 год'!$A$13:$G$728</definedName>
    <definedName name="Z_64849A85_25C0_4495_855E_9CFD7ED440B8_.wvu.FilterData" localSheetId="1" hidden="1">'2013 год'!$A$13:$G$759</definedName>
    <definedName name="Z_66BBC779_1FD5_4E39_94D0_B25B39D666B1_.wvu.FilterData" localSheetId="1" hidden="1">'2013 год'!$A$13:$G$759</definedName>
    <definedName name="Z_66D1FA15_77E1_446A_ABAD_187B22698A9A_.wvu.FilterData" localSheetId="1" hidden="1">'2013 год'!$A$13:$G$759</definedName>
    <definedName name="Z_673439AE_5BE8_4754_8499_19345B10BB2B_.wvu.FilterData" localSheetId="1" hidden="1">'2013 год'!$A$13:$G$728</definedName>
    <definedName name="Z_69004C69_59F1_46F1_8E03_C655A4F0F4BE_.wvu.FilterData" localSheetId="1" hidden="1">'2013 год'!$A$13:$G$759</definedName>
    <definedName name="Z_69D9145A_DCA2_41D9_B2D4_8AD82393D158_.wvu.FilterData" localSheetId="1" hidden="1">'2013 год'!$A$13:$G$759</definedName>
    <definedName name="Z_69E3E09F_63D7_44A0_87C9_C37A774C2BDB_.wvu.FilterData" localSheetId="1" hidden="1">'2013 год'!$A$13:$G$759</definedName>
    <definedName name="Z_6A70CC14_870A_4736_9EBF_9F8C6C5F124A_.wvu.FilterData" localSheetId="1" hidden="1">'2013 год'!$A$13:$G$728</definedName>
    <definedName name="Z_6A8920B9_DFE1_4B53_A822_686906746210_.wvu.FilterData" localSheetId="1" hidden="1">'2013 год'!$A$13:$G$759</definedName>
    <definedName name="Z_6B370238_CBD6_4AE1_8559_A90DE6A0C1A4_.wvu.FilterData" localSheetId="1" hidden="1">'2013 год'!$A$13:$G$759</definedName>
    <definedName name="Z_6C69D6C7_277F_4BBF_B5D9_149B3B608D4F_.wvu.FilterData" localSheetId="1" hidden="1">'2013 год'!$A$13:$G$759</definedName>
    <definedName name="Z_6CD279E1_7A38_4EDC_9405_2D7F6F57704C_.wvu.FilterData" localSheetId="1" hidden="1">'2013 год'!$A$13:$G$759</definedName>
    <definedName name="Z_6CE353C0_537B_4711_9D0B_167F1BD0950A_.wvu.FilterData" localSheetId="1" hidden="1">'2013 год'!$A$13:$G$759</definedName>
    <definedName name="Z_6D3AEA6E_D357_431C_8683_618EF0BBFE8A_.wvu.FilterData" localSheetId="1" hidden="1">'2013 год'!$A$13:$G$759</definedName>
    <definedName name="Z_6D474B0B_E826_4006_9311_173F9A86E602_.wvu.FilterData" localSheetId="1" hidden="1">'2013 год'!$A$13:$G$759</definedName>
    <definedName name="Z_6E5A8D45_A1E0_4BAA_8D5F_2CFB6196AB8E_.wvu.FilterData" localSheetId="1" hidden="1">'2013 год'!$A$13:$G$728</definedName>
    <definedName name="Z_6E687455_2548_4206_A688_775EC827F307_.wvu.FilterData" localSheetId="1" hidden="1">'2013 год'!$A$13:$G$728</definedName>
    <definedName name="Z_6FE61183_5868_4C88_9F84_4B5374594BCA_.wvu.FilterData" localSheetId="1" hidden="1">'2013 год'!$A$13:$G$759</definedName>
    <definedName name="Z_702A2639_98EC_4B3B_8130_30D6EBFB5A94_.wvu.FilterData" localSheetId="1" hidden="1">'2013 год'!$A$13:$G$728</definedName>
    <definedName name="Z_713576A9_D6A1_4D84_B6C6_82C417398F87_.wvu.FilterData" localSheetId="1" hidden="1">'2013 год'!$A$13:$G$728</definedName>
    <definedName name="Z_71C58D14_CAE6_49F0_923A_8A44EFB8C551_.wvu.FilterData" localSheetId="1" hidden="1">'2013 год'!$A$13:$G$759</definedName>
    <definedName name="Z_71CA4448_07D7_4E5B_8D53_2D8DCB45CF0D_.wvu.FilterData" localSheetId="1" hidden="1">'2013 год'!$A$13:$G$759</definedName>
    <definedName name="Z_727F6D9E_BE78_462F_9530_139922A55F92_.wvu.FilterData" localSheetId="1" hidden="1">'2013 год'!$A$13:$G$728</definedName>
    <definedName name="Z_7376C419_028B_4D72_912E_410B8E9BF459_.wvu.FilterData" localSheetId="1" hidden="1">'2013 год'!$A$13:$G$759</definedName>
    <definedName name="Z_739C8840_4186_4E38_91D1_D58828697222_.wvu.FilterData" localSheetId="1" hidden="1">'2013 год'!$A$13:$G$759</definedName>
    <definedName name="Z_73DF60E5_5F70_418A_86E7_A7900E2EBF69_.wvu.FilterData" localSheetId="1" hidden="1">'2013 год'!$A$13:$G$728</definedName>
    <definedName name="Z_75D55C20_A3E0_4875_B782_7785445AD364_.wvu.FilterData" localSheetId="1" hidden="1">'2013 год'!$A$13:$G$759</definedName>
    <definedName name="Z_7A50C217_0835_427E_A760_D2664AEB60C3_.wvu.FilterData" localSheetId="1" hidden="1">'2013 год'!$A$13:$G$759</definedName>
    <definedName name="Z_7AE43902_B75D_4844_A895_5E59E8DD60A0_.wvu.FilterData" localSheetId="1" hidden="1">'2013 год'!$A$13:$G$728</definedName>
    <definedName name="Z_7AF66328_17FF_43F4_912D_ADB0BB15D3D1_.wvu.FilterData" localSheetId="1" hidden="1">'2013 год'!$A$13:$G$759</definedName>
    <definedName name="Z_7B2E3BDE_C441_47F0_AAEE_78F14EF61A85_.wvu.FilterData" localSheetId="1" hidden="1">'2013 год'!$A$13:$G$728</definedName>
    <definedName name="Z_7C6E0ECD_7C82_43DA_9D75_77D350D6208C_.wvu.FilterData" localSheetId="1" hidden="1">'2013 год'!$A$13:$G$728</definedName>
    <definedName name="Z_7CC43D9C_C69C_478B_A304_BC025559CED7_.wvu.FilterData" localSheetId="1" hidden="1">'2013 год'!$A$13:$G$759</definedName>
    <definedName name="Z_7FEC3782_63CB_48AB_A9B9_9C317D30B71C_.wvu.FilterData" localSheetId="1" hidden="1">'2013 год'!$A$13:$G$728</definedName>
    <definedName name="Z_801D8F29_5B8E_4B6B_9F15_EC2A8C4A5F55_.wvu.FilterData" localSheetId="1" hidden="1">'2013 год'!$A$13:$G$759</definedName>
    <definedName name="Z_804F60AD_EC4A_4A73_BB76_0D47910F27BE_.wvu.FilterData" localSheetId="1" hidden="1">'2013 год'!$A$16:$G$759</definedName>
    <definedName name="Z_812CE8FC_45A2_49E0_80CF_0751657640D8_.wvu.FilterData" localSheetId="1" hidden="1">'2013 год'!$A$13:$G$759</definedName>
    <definedName name="Z_8180B04D_132E_4AEF_A789_32C9B0BF3437_.wvu.FilterData" localSheetId="1" hidden="1">'2013 год'!$A$13:$G$728</definedName>
    <definedName name="Z_833ED417_949F_4187_8D81_EF7FE148832E_.wvu.FilterData" localSheetId="1" hidden="1">'2013 год'!$A$13:$G$728</definedName>
    <definedName name="Z_84BD7CE6_9D6D_4B3A_B71E_7A080572A1A6_.wvu.FilterData" localSheetId="1" hidden="1">'2013 год'!$A$13:$G$728</definedName>
    <definedName name="Z_86927E49_97E0_4FD2_8415_307812566597_.wvu.FilterData" localSheetId="1" hidden="1">'2013 год'!$A$13:$G$759</definedName>
    <definedName name="Z_86A3091F_81A3_4027_9E6F_AAEDED3811D9_.wvu.FilterData" localSheetId="1" hidden="1">'2013 год'!$A$13:$G$728</definedName>
    <definedName name="Z_86EF30E0_3133_453A_B533_29EA7E3CE463_.wvu.FilterData" localSheetId="1" hidden="1">'2013 год'!$A$13:$G$728</definedName>
    <definedName name="Z_8930E696_E276_4881_A2A3_78EAA0BE84B3_.wvu.FilterData" localSheetId="1" hidden="1">'2013 год'!$A$13:$G$728</definedName>
    <definedName name="Z_894148B6_2662_40B2_B3F4_983DFAA3EB7E_.wvu.FilterData" localSheetId="1" hidden="1">'2013 год'!$A$13:$G$728</definedName>
    <definedName name="Z_89A67BE1_4347_46D0_9AF7_7256B6708377_.wvu.FilterData" localSheetId="1" hidden="1">'2013 год'!$A$16:$G$759</definedName>
    <definedName name="Z_89B2E33F_1D42_4036_8895_B42940C06104_.wvu.FilterData" localSheetId="1" hidden="1">'2013 год'!$A$13:$G$728</definedName>
    <definedName name="Z_89BD3A12_B0B0_4176_902E_2250588C3BF1_.wvu.FilterData" localSheetId="1" hidden="1">'2013 год'!$A$13:$G$728</definedName>
    <definedName name="Z_8A16BB73_9B79_416D_B61C_14CDB1BDE9CE_.wvu.FilterData" localSheetId="1" hidden="1">'2013 год'!$A$13:$G$759</definedName>
    <definedName name="Z_8A444EC7_785C_4B23_A44B_FBB02176152B_.wvu.FilterData" localSheetId="1" hidden="1">'2013 год'!$A$16:$G$759</definedName>
    <definedName name="Z_8C4A2C45_948E_47DD_8AFE_CC22EADAAAD2_.wvu.FilterData" localSheetId="1" hidden="1">'2013 год'!$A$13:$G$759</definedName>
    <definedName name="Z_8CB107D7_4D83_4195_A368_3B186CE6D535_.wvu.FilterData" localSheetId="1" hidden="1">'2013 год'!$A$13:$G$728</definedName>
    <definedName name="Z_8E4191FA_C814_4A92_B192_0F430F979047_.wvu.FilterData" localSheetId="1" hidden="1">'2013 год'!$A$13:$G$728</definedName>
    <definedName name="Z_8E7178FB_3B43_47C3_A920_04CF161DC57D_.wvu.FilterData" localSheetId="1" hidden="1">'2013 год'!$A$13:$G$759</definedName>
    <definedName name="Z_8EA66883_FAEC_4C07_AF6B_0A7C886C6860_.wvu.FilterData" localSheetId="1" hidden="1">'2013 год'!$A$13:$G$759</definedName>
    <definedName name="Z_8ECF6EB7_D0C6_4823_AC8E_D63C0314E881_.wvu.FilterData" localSheetId="1" hidden="1">'2013 год'!$A$13:$G$759</definedName>
    <definedName name="Z_8ED9587F_1212_4695_8694_BE90DA241F38_.wvu.FilterData" localSheetId="1" hidden="1">'2013 год'!$A$13:$G$728</definedName>
    <definedName name="Z_8F9EB792_5571_4A4A_8C62_DF06E69764E7_.wvu.FilterData" localSheetId="1" hidden="1">'2013 год'!$A$13:$G$759</definedName>
    <definedName name="Z_8FD13707_6EA3_44A3_A065_E1C52E6D59A8_.wvu.FilterData" localSheetId="1" hidden="1">'2013 год'!$A$13:$G$728</definedName>
    <definedName name="Z_8FF20B0A_3E50_41FD_A9A2_CF0B4581C492_.wvu.FilterData" localSheetId="1" hidden="1">'2013 год'!$A$13:$G$728</definedName>
    <definedName name="Z_90DDA58C_BA2D_4EAA_BA51_45665D8EBF17_.wvu.FilterData" localSheetId="1" hidden="1">'2013 год'!$A$13:$G$759</definedName>
    <definedName name="Z_913195FC_1D5E_4881_B559_A06A9CFA1EE9_.wvu.FilterData" localSheetId="1" hidden="1">'2013 год'!$A$13:$G$759</definedName>
    <definedName name="Z_91512BEA_1065_442D_B256_8700A8B69E23_.wvu.FilterData" localSheetId="1" hidden="1">'2013 год'!$A$13:$G$759</definedName>
    <definedName name="Z_918F09B9_5A5A_497D_BCBB_2E9A32B33A79_.wvu.FilterData" localSheetId="1" hidden="1">'2013 год'!$A$13:$G$759</definedName>
    <definedName name="Z_9385B763_0CF7_491B_BF88_E7176BBCE938_.wvu.FilterData" localSheetId="1" hidden="1">'2013 год'!$A$16:$G$759</definedName>
    <definedName name="Z_93E6AB2A_D8E1_4013_85E7_509A14BF0119_.wvu.FilterData" localSheetId="1" hidden="1">'2013 год'!$A$13:$G$759</definedName>
    <definedName name="Z_95872F67_E246_43B1_ACC2_FF2B3EB9B512_.wvu.FilterData" localSheetId="1" hidden="1">'2013 год'!$A$13:$G$728</definedName>
    <definedName name="Z_9636A0E9_E202_433F_944B_EAC0BE160A96_.wvu.FilterData" localSheetId="1" hidden="1">'2013 год'!$A$13:$G$759</definedName>
    <definedName name="Z_969DF307_404A_4331_AE7F_4EBDACF8CA27_.wvu.FilterData" localSheetId="1" hidden="1">'2013 год'!$A$13:$G$728</definedName>
    <definedName name="Z_96DE1594_517C_41D2_9A06_701DE54145F4_.wvu.FilterData" localSheetId="1" hidden="1">'2013 год'!$A$13:$G$728</definedName>
    <definedName name="Z_976D6AB5_2443_466C_88C3_47761559EB0C_.wvu.FilterData" localSheetId="1" hidden="1">'2013 год'!$A$13:$G$728</definedName>
    <definedName name="Z_97CD7DBB_46E0_4B70_BF8F_63B8424E7A91_.wvu.FilterData" localSheetId="1" hidden="1">'2013 год'!$A$13:$G$728</definedName>
    <definedName name="Z_980C2AFD_66F2_464C_BEA2_742A80A72145_.wvu.FilterData" localSheetId="1" hidden="1">'2013 год'!$A$13:$G$728</definedName>
    <definedName name="Z_988A69C9_5803_4E98_BFF7_93591A46AF4D_.wvu.FilterData" localSheetId="1" hidden="1">'2013 год'!$A$13:$G$759</definedName>
    <definedName name="Z_989FEA2C_C875_42E9_8B35_BC6FFE021D18_.wvu.FilterData" localSheetId="1" hidden="1">'2013 год'!$A$13:$G$728</definedName>
    <definedName name="Z_9907479B_422F_4143_B684_01CC4D650814_.wvu.FilterData" localSheetId="1" hidden="1">'2013 год'!$A$13:$G$759</definedName>
    <definedName name="Z_99CE0871_18B5_4246_AEE3_960FFFF2ED50_.wvu.FilterData" localSheetId="1" hidden="1">'2013 год'!$A$16:$G$759</definedName>
    <definedName name="Z_9A337517_F7EF_448C_858C_76035EC00A76_.wvu.FilterData" localSheetId="1" hidden="1">'2013 год'!$A$13:$G$759</definedName>
    <definedName name="Z_9A92B5A9_894D_4EA1_A35B_749A60915379_.wvu.FilterData" localSheetId="1" hidden="1">'2013 год'!$A$13:$G$759</definedName>
    <definedName name="Z_9C141772_4E8A_4358_A9C6_B9729C64A6FC_.wvu.FilterData" localSheetId="1" hidden="1">'2013 год'!$A$13:$G$759</definedName>
    <definedName name="Z_9D417091_1C41_4BC1_B634_752C9E9DF8F0_.wvu.FilterData" localSheetId="1" hidden="1">'2013 год'!$A$16:$G$759</definedName>
    <definedName name="Z_9D50FBD1_3A93_4C9D_8E11_C39A6FEB9E4F_.wvu.FilterData" localSheetId="1" hidden="1">'2013 год'!$A$13:$G$728</definedName>
    <definedName name="Z_9DEFF798_6D39_4D6C_AA34_8A3044927A22_.wvu.FilterData" localSheetId="1" hidden="1">'2013 год'!$A$13:$G$728</definedName>
    <definedName name="Z_9F399E53_4466_4D95_A4B8_F3D1A30C9ED0_.wvu.FilterData" localSheetId="1" hidden="1">'2013 год'!$A$13:$G$759</definedName>
    <definedName name="Z_9F60B852_6939_47CA_A1C7_FE741ED5CF12_.wvu.FilterData" localSheetId="1" hidden="1">'2013 год'!$A$13:$G$728</definedName>
    <definedName name="Z_9FF324A4_C965_426E_99E8_DE4CE1B1DF7E_.wvu.FilterData" localSheetId="1" hidden="1">'2013 год'!$A$16:$G$759</definedName>
    <definedName name="Z_A0FCFEB8_E529_4BFD_A675_7DC32701BAFB_.wvu.FilterData" localSheetId="1" hidden="1">'2013 год'!$A$13:$G$759</definedName>
    <definedName name="Z_A11F2D3B_DBCD_4E68_90AB_447F04F6A7F4_.wvu.FilterData" localSheetId="1" hidden="1">'2013 год'!$A$13:$G$728</definedName>
    <definedName name="Z_A1ACFA92_38C5_4664_92B8_8FE304AB02E1_.wvu.FilterData" localSheetId="1" hidden="1">'2013 год'!$A$16:$G$759</definedName>
    <definedName name="Z_A2362416_F567_4D5B_AE43_A1780702E95D_.wvu.FilterData" localSheetId="1" hidden="1">'2013 год'!$A$13:$G$759</definedName>
    <definedName name="Z_A2F5AB8B_6902_4D1B_BD99_B21CFE4E9069_.wvu.FilterData" localSheetId="1" hidden="1">'2013 год'!$A$13:$G$759</definedName>
    <definedName name="Z_A59EA45F_8C3B_490B_904B_6BB1CA764AB2_.wvu.FilterData" localSheetId="1" hidden="1">'2013 год'!$A$13:$G$728</definedName>
    <definedName name="Z_A7796E46_8900_4881_844F_A060F407221C_.wvu.FilterData" localSheetId="1" hidden="1">'2013 год'!$A$13:$G$759</definedName>
    <definedName name="Z_A8106264_3295_4312_BA82_A79BBB1DDAF3_.wvu.FilterData" localSheetId="1" hidden="1">'2013 год'!$A$13:$G$759</definedName>
    <definedName name="Z_A8A94F65_A28F_4EB4_A4D0_6639188C3F2A_.wvu.FilterData" localSheetId="1" hidden="1">'2013 год'!$A$13:$G$759</definedName>
    <definedName name="Z_A938D4AA_6188_4C37_BB41_F7920216A66A_.wvu.FilterData" localSheetId="1" hidden="1">'2013 год'!$A$13:$G$759</definedName>
    <definedName name="Z_A999D8D0_DA48_4E73_971A_98DA2584B55C_.wvu.FilterData" localSheetId="1" hidden="1">'2013 год'!$A$13:$G$728</definedName>
    <definedName name="Z_AB9EB9C0_87E8_44CF_9899_A9B269A9F04C_.wvu.FilterData" localSheetId="1" hidden="1">'2013 год'!$A$13:$G$759</definedName>
    <definedName name="Z_AC0B3CCF_8733_4DD0_BF4F_142D1CE5966C_.wvu.FilterData" localSheetId="1" hidden="1">'2013 год'!$A$13:$G$728</definedName>
    <definedName name="Z_AC1F930F_86E9_4DAF_850F_5B8DDE371FD5_.wvu.FilterData" localSheetId="1" hidden="1">'2013 год'!$A$13:$G$759</definedName>
    <definedName name="Z_AC3F0DF9_6DC2_40CE_9387_6C9C7B6B214A_.wvu.FilterData" localSheetId="1" hidden="1">'2013 год'!$A$13:$G$759</definedName>
    <definedName name="Z_ACF6B29B_3962_4205_9B8A_8D70FFEC8398_.wvu.FilterData" localSheetId="1" hidden="1">'2013 год'!$A$13:$G$759</definedName>
    <definedName name="Z_AD1860E5_E3EB_42BD_B163_169BCC9A2A20_.wvu.FilterData" localSheetId="1" hidden="1">'2013 год'!$A$13:$G$759</definedName>
    <definedName name="Z_AED1A4E8_B9BB_43B4_94F0_4636385F04AF_.wvu.FilterData" localSheetId="1" hidden="1">'2013 год'!$A$13:$G$728</definedName>
    <definedName name="Z_B027FC85_94A2_47D3_A028_D32069018A42_.wvu.FilterData" localSheetId="1" hidden="1">'2013 год'!$A$13:$G$728</definedName>
    <definedName name="Z_B277CD04_8307_4D63_AEB4_DED90E96A250_.wvu.FilterData" localSheetId="1" hidden="1">'2013 год'!$A$13:$G$728</definedName>
    <definedName name="Z_B2B8434C_6C78_4DCB_AFBB_90B24BBBCB58_.wvu.FilterData" localSheetId="1" hidden="1">'2013 год'!$A$13:$G$759</definedName>
    <definedName name="Z_B2B8434C_6C78_4DCB_AFBB_90B24BBBCB58_.wvu.PrintArea" localSheetId="1" hidden="1">'2013 год'!$A$8:$G$759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год'!$A$13:$G$728</definedName>
    <definedName name="Z_B3BB136F_A227_48ED_8916_0F1C109809AD_.wvu.FilterData" localSheetId="1" hidden="1">'2013 год'!$A$13:$G$728</definedName>
    <definedName name="Z_B43A20D0_275C_4CF8_B3AD_0C83442B1B32_.wvu.FilterData" localSheetId="1" hidden="1">'2013 год'!$A$13:$G$759</definedName>
    <definedName name="Z_B55ECA27_C7CA_41AA_A658_F0040186CB36_.wvu.FilterData" localSheetId="1" hidden="1">'2013 год'!$A$13:$G$759</definedName>
    <definedName name="Z_B62CE7B7_F7EF_4CD6_BB78_D7ACA1576D14_.wvu.FilterData" localSheetId="1" hidden="1">'2013 год'!$A$13:$G$759</definedName>
    <definedName name="Z_B634F5B6_06F5_40EA_905F_742C598FC129_.wvu.FilterData" localSheetId="1" hidden="1">'2013 год'!$A$13:$G$759</definedName>
    <definedName name="Z_B71838CA_A544_4464_9F65_56C29DC27587_.wvu.FilterData" localSheetId="1" hidden="1">'2013 год'!$A$13:$G$759</definedName>
    <definedName name="Z_B75951A5_CE25_43D3_98BE_16A440915B7E_.wvu.FilterData" localSheetId="1" hidden="1">'2013 год'!$A$16:$G$759</definedName>
    <definedName name="Z_B7AEE00C_70B7_49D3_8B4D_80A60507AFB6_.wvu.FilterData" localSheetId="1" hidden="1">'2013 год'!$A$13:$G$728</definedName>
    <definedName name="Z_B9D8E4CE_8A96_4B79_B7FA_F9650A6FD902_.wvu.FilterData" localSheetId="1" hidden="1">'2013 год'!$A$13:$G$759</definedName>
    <definedName name="Z_BA88F542_B751_4738_81E1_1C0125040C6C_.wvu.FilterData" localSheetId="1" hidden="1">'2013 год'!$A$13:$G$759</definedName>
    <definedName name="Z_BAC75FF3_4D94_4D3A_A3AB_B3659E2857FF_.wvu.FilterData" localSheetId="1" hidden="1">'2013 год'!$A$13:$G$728</definedName>
    <definedName name="Z_BAFD9EE2_E27C_4BB3_9933_81DC309BF49C_.wvu.FilterData" localSheetId="1" hidden="1">'2013 год'!$A$13:$G$759</definedName>
    <definedName name="Z_BB60DB4B_DE00_44C2_9BE2_1A296CC32115_.wvu.FilterData" localSheetId="1" hidden="1">'2013 год'!$A$13:$G$728</definedName>
    <definedName name="Z_BBBD3E44_291E_4115_B42B_73C7D8BD57E7_.wvu.FilterData" localSheetId="1" hidden="1">'2013 год'!$A$13:$G$759</definedName>
    <definedName name="Z_BCC92EA4_7407_4E54_9D12_3B486C9EC67C_.wvu.FilterData" localSheetId="1" hidden="1">'2013 год'!$A$13:$G$759</definedName>
    <definedName name="Z_BD52FF61_7EDC_4B9F_AC4D_4F14F2B29429_.wvu.FilterData" localSheetId="1" hidden="1">'2013 год'!$A$13:$G$759</definedName>
    <definedName name="Z_C2E0C8DA_E616_44E4_9986_98A2F9FB3678_.wvu.FilterData" localSheetId="1" hidden="1">'2013 год'!$A$13:$G$728</definedName>
    <definedName name="Z_C3879DC4_2CF2_43E8_A8BD_B3A5B070C590_.wvu.FilterData" localSheetId="1" hidden="1">'2013 год'!$A$13:$G$759</definedName>
    <definedName name="Z_C39C0E3C_7169_4614_82B2_2CEF29F387F3_.wvu.FilterData" localSheetId="1" hidden="1">'2013 год'!$A$16:$G$759</definedName>
    <definedName name="Z_C3A3497C_778F_4EFE_AAEA_FE2586F67BBF_.wvu.FilterData" localSheetId="1" hidden="1">'2013 год'!$A$16:$G$759</definedName>
    <definedName name="Z_C634BDB9_2143_49FC_BA00_EC3DAEC53276_.wvu.FilterData" localSheetId="1" hidden="1">'2013 год'!$A$13:$G$759</definedName>
    <definedName name="Z_C6D1BFAF_402C_47FD_AE1D_1B9E432DA911_.wvu.FilterData" localSheetId="1" hidden="1">'2013 год'!$A$13:$G$759</definedName>
    <definedName name="Z_C72BD75B_92DD_4B47_BC9B_A197C14EBD49_.wvu.FilterData" localSheetId="1" hidden="1">'2013 год'!$A$13:$G$728</definedName>
    <definedName name="Z_C7735A17_DAAB_4B96_AAB1_BE76DE09472F_.wvu.FilterData" localSheetId="1" hidden="1">'2013 год'!$A$13:$G$759</definedName>
    <definedName name="Z_C7735A17_DAAB_4B96_AAB1_BE76DE09472F_.wvu.PrintArea" localSheetId="1" hidden="1">'2013 год'!$A$6:$I$759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год'!$A$13:$G$759</definedName>
    <definedName name="Z_C7A8D4BF_496F_467C_ACF1_D36EC033A9AF_.wvu.PrintArea" localSheetId="1" hidden="1">'2013 год'!$A$6:$G$759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8D93405_1680_4485_A5DE_0AB190AB4E65_.wvu.FilterData" localSheetId="1" hidden="1">'2013 год'!$A$13:$G$759</definedName>
    <definedName name="Z_C9AE58E2_A595_4ABA_A0B9_3F33EEC6CDC0_.wvu.FilterData" localSheetId="1" hidden="1">'2013 год'!$A$16:$G$759</definedName>
    <definedName name="Z_CA0DB301_7CC1_4E88_A29E_B4B68E010D81_.wvu.FilterData" localSheetId="1" hidden="1">'2013 год'!$A$13:$G$759</definedName>
    <definedName name="Z_CA68B062_AE10_473D_A049_2DFB42FBB25A_.wvu.FilterData" localSheetId="1" hidden="1">'2013 год'!$A$13:$G$759</definedName>
    <definedName name="Z_CB2D917C_764B_45FC_AECC_B42BCEC8CE91_.wvu.FilterData" localSheetId="1" hidden="1">'2013 год'!$A$16:$G$759</definedName>
    <definedName name="Z_CC10639F_AE5C_41C9_9CA6_7F05B3F6384D_.wvu.FilterData" localSheetId="1" hidden="1">'2013 год'!$A$13:$G$759</definedName>
    <definedName name="Z_CC8C966D_6E1A_4940_B106_396E1AE39F5E_.wvu.FilterData" localSheetId="1" hidden="1">'2013 год'!$A$13:$G$728</definedName>
    <definedName name="Z_CEEAD891_F0AD_4031_B27E_413647749D82_.wvu.FilterData" localSheetId="1" hidden="1">'2013 год'!$A$13:$G$759</definedName>
    <definedName name="Z_CF6EBB0A_0BB4_4666_AC03_15E73B0C579E_.wvu.FilterData" localSheetId="1" hidden="1">'2013 год'!$A$13:$G$759</definedName>
    <definedName name="Z_CF74132E_4AAD_4559_B99D_6F74ADA7089F_.wvu.FilterData" localSheetId="1" hidden="1">'2013 год'!$A$13:$G$759</definedName>
    <definedName name="Z_D07FDAED_F48A_454F_8A25_E1C6B4649A3E_.wvu.FilterData" localSheetId="1" hidden="1">'2013 год'!$A$13:$G$728</definedName>
    <definedName name="Z_D1011CA6_5CF5_4F03_AE01_060E450CDF70_.wvu.FilterData" localSheetId="1" hidden="1">'2013 год'!$A$13:$G$759</definedName>
    <definedName name="Z_D253F0FB_11F8_4B68_BF1A_0E70F812E1AB_.wvu.FilterData" localSheetId="1" hidden="1">'2013 год'!$A$13:$G$728</definedName>
    <definedName name="Z_D35C5548_8F00_4843_9917_6930ACA0B9DD_.wvu.FilterData" localSheetId="1" hidden="1">'2013 год'!$A$13:$G$759</definedName>
    <definedName name="Z_D3CC2A63_09F5_48C6_89CB_9344AC40B986_.wvu.FilterData" localSheetId="1" hidden="1">'2013 год'!$A$13:$G$728</definedName>
    <definedName name="Z_D4A7AE18_8B9E_48A5_B98E_E6A3D84D15ED_.wvu.FilterData" localSheetId="1" hidden="1">'2013 год'!$A$13:$G$728</definedName>
    <definedName name="Z_D4CBB81E_9B6D_4DA0_B95A_6D70EBD71F14_.wvu.FilterData" localSheetId="1" hidden="1">'2013 год'!$A$13:$G$759</definedName>
    <definedName name="Z_D4E257C9_F6F5_4724_8F8D_254E81E361D1_.wvu.FilterData" localSheetId="1" hidden="1">'2013 год'!$A$13:$G$759</definedName>
    <definedName name="Z_D50F4102_482A_4DCA_82B2_CC9AA389660E_.wvu.FilterData" localSheetId="1" hidden="1">'2013 год'!$A$13:$G$728</definedName>
    <definedName name="Z_D64771AB_0FCC_4F32_9FB7_9185D1A4AFA2_.wvu.FilterData" localSheetId="1" hidden="1">'2013 год'!$A$13:$G$759</definedName>
    <definedName name="Z_D6CF4764_E2BF_4235_A368_A8F108597173_.wvu.FilterData" localSheetId="1" hidden="1">'2013 год'!$A$13:$G$759</definedName>
    <definedName name="Z_D704B0C3_868C_42EA_9161_15C1614A7C66_.wvu.FilterData" localSheetId="1" hidden="1">'2013 год'!$A$13:$G$728</definedName>
    <definedName name="Z_D72986E2_5094_4A27_AC76_C62F18983C79_.wvu.FilterData" localSheetId="1" hidden="1">'2013 год'!$A$13:$G$759</definedName>
    <definedName name="Z_D79BD70F_001A_4DF6_9AC6_C97EEEC56556_.wvu.FilterData" localSheetId="1" hidden="1">'2013 год'!$A$13:$G$759</definedName>
    <definedName name="Z_D8770584_408C_4147_A0F6_E9438D41326A_.wvu.FilterData" localSheetId="1" hidden="1">'2013 год'!$A$13:$G$759</definedName>
    <definedName name="Z_D8B1E600_70A6_47CB_A321_35C217CE307A_.wvu.FilterData" localSheetId="1" hidden="1">'2013 год'!$A$13:$G$759</definedName>
    <definedName name="Z_DA15D12B_B687_4104_AF35_4470F046E021_.wvu.FilterData" localSheetId="1" hidden="1">'2013 год'!$A$16:$G$759</definedName>
    <definedName name="Z_DA15D12B_B687_4104_AF35_4470F046E021_.wvu.PrintArea" localSheetId="1" hidden="1">'2013 год'!$A$1:$I$759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Rows" localSheetId="1" hidden="1">'2013 год'!$4:$5</definedName>
    <definedName name="Z_DA443817_EDBF_4F25_8580_570F861418A8_.wvu.FilterData" localSheetId="1" hidden="1">'2013 год'!$A$13:$G$728</definedName>
    <definedName name="Z_DA7117F0_EA4F_46AB_ABA0_50F1B9FFF874_.wvu.FilterData" localSheetId="1" hidden="1">'2013 год'!$A$13:$G$759</definedName>
    <definedName name="Z_DA7F7071_1F1E_41BF_A3BF_5852B4B7EA04_.wvu.FilterData" localSheetId="1" hidden="1">'2013 год'!$A$15:$N$759</definedName>
    <definedName name="Z_DAA49F7F_42E4_42E8_80EF_F55AA254E802_.wvu.FilterData" localSheetId="1" hidden="1">'2013 год'!$A$13:$G$728</definedName>
    <definedName name="Z_DAC940D5_96CF_4E59_B154_8C7CE61F0B76_.wvu.FilterData" localSheetId="1" hidden="1">'2013 год'!$A$13:$G$759</definedName>
    <definedName name="Z_DC42B932_E8E9_49F7_BA58_0E9E064D6506_.wvu.FilterData" localSheetId="1" hidden="1">'2013 год'!$A$13:$G$759</definedName>
    <definedName name="Z_DC480F75_7BDE_44A9_BEFE_11CFE6200E71_.wvu.FilterData" localSheetId="1" hidden="1">'2013 год'!$A$16:$G$759</definedName>
    <definedName name="Z_DC8AE3D9_6B29_49D9_BC14_7F1A1F2860C3_.wvu.FilterData" localSheetId="1" hidden="1">'2013 год'!$A$13:$G$759</definedName>
    <definedName name="Z_DCADEBE8_937B_4783_87A2_50D7EF1AF0B0_.wvu.FilterData" localSheetId="1" hidden="1">'2013 год'!$A$13:$G$759</definedName>
    <definedName name="Z_DCE8C298_05F2_4894_ADD9_0C8B1A668AE1_.wvu.FilterData" localSheetId="1" hidden="1">'2013 год'!$A$13:$G$759</definedName>
    <definedName name="Z_DCE8C298_05F2_4894_ADD9_0C8B1A668AE1_.wvu.PrintArea" localSheetId="1" hidden="1">'2013 год'!$A$6:$I$759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год'!$A$13:$G$759</definedName>
    <definedName name="Z_DE2D6282_596D_444D_B3BA_0F012B6729FD_.wvu.FilterData" localSheetId="1" hidden="1">'2013 год'!$A$13:$G$728</definedName>
    <definedName name="Z_DE5CBA33_3826_415C_A714_5E5B2170E2AF_.wvu.FilterData" localSheetId="1" hidden="1">'2013 год'!$A$13:$G$728</definedName>
    <definedName name="Z_DE6D57BD_D946_4F4C_94DA_A669C514F195_.wvu.FilterData" localSheetId="1" hidden="1">'2013 год'!$A$13:$G$759</definedName>
    <definedName name="Z_DF6CCB55_3B73_4D7E_B033_92FF2D687D96_.wvu.FilterData" localSheetId="1" hidden="1">'2013 год'!$A$13:$G$759</definedName>
    <definedName name="Z_DFBA0607_195C_455D_92E5_AF7D6EE0D36A_.wvu.FilterData" localSheetId="1" hidden="1">'2013 год'!$A$13:$G$759</definedName>
    <definedName name="Z_E070E6A1_EEF1_47DD_97C7_5854BDF83389_.wvu.FilterData" localSheetId="1" hidden="1">'2013 год'!$A$13:$G$759</definedName>
    <definedName name="Z_E077C4D9_1D89_4AD0_96E7_A5FA91ACEDB5_.wvu.FilterData" localSheetId="1" hidden="1">'2013 год'!$A$13:$G$728</definedName>
    <definedName name="Z_E15EAA0A_D957_4EAE_ADA7_B1DF957B45EF_.wvu.FilterData" localSheetId="1" hidden="1">'2013 год'!$A$13:$G$759</definedName>
    <definedName name="Z_E23ADF37_6AF6_4A7F_87C0_EACE0F5F039F_.wvu.FilterData" localSheetId="1" hidden="1">'2013 год'!$A$13:$G$759</definedName>
    <definedName name="Z_E29B9CC1_017D_4EF2_B4BA_2814773F73B3_.wvu.FilterData" localSheetId="1" hidden="1">'2013 год'!$A$13:$G$759</definedName>
    <definedName name="Z_E2A5F95F_932F_4C14_BBD8_1BB60A52BEA9_.wvu.FilterData" localSheetId="1" hidden="1">'2013 год'!$A$13:$G$759</definedName>
    <definedName name="Z_E326ED3A_6822_4F81_B547_B61B62773ADF_.wvu.FilterData" localSheetId="1" hidden="1">'2013 год'!$A$13:$G$759</definedName>
    <definedName name="Z_E38A66F1_94EF_4E0B_9ADE_351A2CFBBB90_.wvu.FilterData" localSheetId="1" hidden="1">'2013 год'!$A$13:$G$759</definedName>
    <definedName name="Z_E3CFDA7C_C431_48AD_AC89_E0A5B9A8CB65_.wvu.FilterData" localSheetId="1" hidden="1">'2013 год'!$A$13:$G$728</definedName>
    <definedName name="Z_E4BE0F9F_A97B_4D7A_8BDF_F68FD170A7AA_.wvu.FilterData" localSheetId="1" hidden="1">'2013 год'!$A$13:$G$759</definedName>
    <definedName name="Z_E54DF1FD_EBD6_4199_BBAD_97022E965FFF_.wvu.FilterData" localSheetId="1" hidden="1">'2013 год'!$A$13:$G$728</definedName>
    <definedName name="Z_E6020184_EBBB_468A_A412_06E55DEC018A_.wvu.FilterData" localSheetId="1" hidden="1">'2013 год'!$A$13:$G$728</definedName>
    <definedName name="Z_E6AD5931_D89B_4954_ABE5_654962CBBECE_.wvu.FilterData" localSheetId="1" hidden="1">'2013 год'!$A$13:$G$759</definedName>
    <definedName name="Z_E7A48B63_815A_48DD_B907_F7B5E7F29F79_.wvu.FilterData" localSheetId="1" hidden="1">'2013 год'!$A$13:$G$728</definedName>
    <definedName name="Z_E7CA13D3_A61F_49C5_902E_E7E748A501FB_.wvu.FilterData" localSheetId="1" hidden="1">'2013 год'!$A$13:$G$759</definedName>
    <definedName name="Z_E7EB6B8A_6B46_47E9_B1E7_27582BE5A109_.wvu.FilterData" localSheetId="1" hidden="1">'2013 год'!$A$13:$G$728</definedName>
    <definedName name="Z_E7F8F43D_0F59_41B7_B26A_0155A84FF0A3_.wvu.FilterData" localSheetId="1" hidden="1">'2013 год'!$A$13:$G$728</definedName>
    <definedName name="Z_E9C25EC6_AEE5_4A1E_A4A3_35C4CD34403C_.wvu.FilterData" localSheetId="1" hidden="1">'2013 год'!$A$13:$G$759</definedName>
    <definedName name="Z_EA0A4CAA_8F52_4DD3_A63B_1EF5FBCC1464_.wvu.FilterData" localSheetId="1" hidden="1">'2013 год'!$A$13:$G$728</definedName>
    <definedName name="Z_EA1929C7_85F7_40DE_826A_94377FC9966E_.wvu.FilterData" localSheetId="1" hidden="1">'2013 год'!$A$13:$G$759</definedName>
    <definedName name="Z_EA1929C7_85F7_40DE_826A_94377FC9966E_.wvu.PrintArea" localSheetId="1" hidden="1">'2013 год'!$A$1:$I$759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год'!$8:$11</definedName>
    <definedName name="Z_EAFA5F17_CBD5_4FE6_9475_98B5F08B967C_.wvu.FilterData" localSheetId="1" hidden="1">'2013 год'!$A$13:$G$728</definedName>
    <definedName name="Z_ED5F3842_942E_473E_B7AF_3806C5D5C093_.wvu.FilterData" localSheetId="1" hidden="1">'2013 год'!$A$13:$G$759</definedName>
    <definedName name="Z_EDAE166A_0B97_4244_8006_86641E30DA25_.wvu.FilterData" localSheetId="1" hidden="1">'2013 год'!$A$13:$G$728</definedName>
    <definedName name="Z_EF22DD42_5F34_46F4_9CF7_8FA660775B7F_.wvu.FilterData" localSheetId="1" hidden="1">'2013 год'!$A$13:$G$728</definedName>
    <definedName name="Z_EF855ABD_A200_41C7_961E_AA1EB369FE08_.wvu.FilterData" localSheetId="1" hidden="1">'2013 год'!$A$16:$G$759</definedName>
    <definedName name="Z_F0239C6B_DCC4_49DA_B345_8A3A66099E5E_.wvu.FilterData" localSheetId="1" hidden="1">'2013 год'!$A$13:$G$759</definedName>
    <definedName name="Z_F0A59C65_44CC_4274_9BB3_1A96870FE52A_.wvu.FilterData" localSheetId="1" hidden="1">'2013 год'!$A$13:$G$728</definedName>
    <definedName name="Z_F4306905_969F_4309_BB18_F672A494FFF1_.wvu.FilterData" localSheetId="1" hidden="1">'2013 год'!$A$13:$G$759</definedName>
    <definedName name="Z_F4E47230_0295_4969_8158_457AFA2E5C97_.wvu.FilterData" localSheetId="1" hidden="1">'2013 год'!$A$13:$G$759</definedName>
    <definedName name="Z_F56D4E85_4E83_4C22_A28E_2F4792367A91_.wvu.FilterData" localSheetId="1" hidden="1">'2013 год'!$A$13:$G$728</definedName>
    <definedName name="Z_F5F1815D_8D11_4C0B_8434_6FDE60AE9FD2_.wvu.FilterData" localSheetId="1" hidden="1">'2013 год'!$A$13:$G$759</definedName>
    <definedName name="Z_F626A369_71D3_4420_B2FF_D83AAE037EBF_.wvu.FilterData" localSheetId="1" hidden="1">'2013 год'!$A$13:$G$728</definedName>
    <definedName name="Z_F70839DF_5740_42D3_AA08_6B21E83F2B9D_.wvu.FilterData" localSheetId="1" hidden="1">'2013 год'!$A$13:$G$759</definedName>
    <definedName name="Z_F7B85EA8_1739_43AF_B063_4134CF03FBA6_.wvu.FilterData" localSheetId="1" hidden="1">'2013 год'!$A$13:$G$759</definedName>
    <definedName name="Z_F8317F2E_A64A_47FC_9220_974A0A54C313_.wvu.FilterData" localSheetId="1" hidden="1">'2013 год'!$A$13:$G$759</definedName>
    <definedName name="Z_F872851D_7F5A_486D_A464_AE4D8D5BAF07_.wvu.FilterData" localSheetId="1" hidden="1">'2013 год'!$A$13:$G$728</definedName>
    <definedName name="Z_F8880CAA_4A75_43BD_A10A_2ADBE42FF49F_.wvu.FilterData" localSheetId="1" hidden="1">'2013 год'!$A$13:$G$759</definedName>
    <definedName name="Z_F890B8DE_1C4B_4635_9EB1_160714C712B8_.wvu.FilterData" localSheetId="1" hidden="1">'2013 год'!$A$13:$G$759</definedName>
    <definedName name="Z_F98D998B_D461_4AC9_AB9E_03436E9ED45A_.wvu.FilterData" localSheetId="1" hidden="1">'2013 год'!$A$13:$G$728</definedName>
    <definedName name="Z_F9F77488_56FE_4151_87EF_63807FC5A3E5_.wvu.FilterData" localSheetId="1" hidden="1">'2013 год'!$A$13:$G$728</definedName>
    <definedName name="Z_FA50248C_F1DB_4159_96A7_961A0F503021_.wvu.FilterData" localSheetId="1" hidden="1">'2013 год'!$A$13:$G$728</definedName>
    <definedName name="Z_FAD81514_9FD5_4F3B_AA85_0F57B17499B5_.wvu.FilterData" localSheetId="1" hidden="1">'2013 год'!$A$13:$G$728</definedName>
    <definedName name="Z_FBDDCA52_6CBC_4DD2_A790_CCEE10D15852_.wvu.FilterData" localSheetId="1" hidden="1">'2013 год'!$A$13:$G$728</definedName>
    <definedName name="Z_FC1DF927_F541_4468_BB17_24762EF9978D_.wvu.FilterData" localSheetId="1" hidden="1">'2013 год'!$A$13:$G$759</definedName>
    <definedName name="Z_FCFF11AD_0D8C_465D_9BD1_071EED867C65_.wvu.FilterData" localSheetId="1" hidden="1">'2013 год'!$A$13:$G$759</definedName>
    <definedName name="Z_FD032FF5_357B_4DE3_9CD2_BBC79BB7FF5A_.wvu.FilterData" localSheetId="1" hidden="1">'2013 год'!$A$13:$G$728</definedName>
    <definedName name="Z_FF239C65_B5EC_4420_93B2_5336438FCAB0_.wvu.FilterData" localSheetId="1" hidden="1">'2013 год'!$A$13:$G$728</definedName>
    <definedName name="Z_FF9C8FE1_43DD_45C7_B91C_940BD209AF24_.wvu.FilterData" localSheetId="1" hidden="1">'2013 год'!$A$13:$G$759</definedName>
    <definedName name="Z_FFA709DD_95EB_4CF6_BC29_62E82B953B38_.wvu.FilterData" localSheetId="1" hidden="1">'2013 год'!$A$13:$G$728</definedName>
    <definedName name="_xlnm.Print_Titles" localSheetId="1">'2013 год'!$14:$15</definedName>
    <definedName name="_xlnm.Print_Area" localSheetId="1">'2013 год'!$A$1:$I$759</definedName>
    <definedName name="_xlnm.Print_Area" localSheetId="0">'Приложение к пояснительной'!$A$1:$F$72</definedName>
  </definedNames>
  <calcPr calcId="125725"/>
  <customWorkbookViews>
    <customWorkbookView name="Администратор - Личное представление" guid="{167491D8-6D6D-447D-A119-5E65D8431081}" mergeInterval="0" personalView="1" maximized="1" xWindow="1" yWindow="1" windowWidth="1280" windowHeight="803" activeSheetId="2"/>
    <customWorkbookView name="Дячук - Личное представление" guid="{1C060685-541B-49B8-81E5-C9855E92EF71}" mergeInterval="0" personalView="1" maximized="1" windowWidth="999" windowHeight="395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Кузнецова - Личное представление" guid="{34CA7316-21D3-43B0-B4D3-6E9FC18023BF}" mergeInterval="0" personalView="1" maximized="1" windowWidth="1276" windowHeight="725" activeSheetId="2"/>
    <customWorkbookView name="user - Личное представление" guid="{DA15D12B-B687-4104-AF35-4470F046E021}" mergeInterval="0" personalView="1" maximized="1" xWindow="1" yWindow="1" windowWidth="1436" windowHeight="670" activeSheetId="2"/>
    <customWorkbookView name="й1 - Личное представление" guid="{EA1929C7-85F7-40DE-826A-94377FC9966E}" mergeInterval="0" personalView="1" maximized="1" xWindow="1" yWindow="1" windowWidth="982" windowHeight="539" activeSheetId="2"/>
  </customWorkbookViews>
</workbook>
</file>

<file path=xl/calcChain.xml><?xml version="1.0" encoding="utf-8"?>
<calcChain xmlns="http://schemas.openxmlformats.org/spreadsheetml/2006/main">
  <c r="H281" i="2"/>
  <c r="G281"/>
  <c r="H614"/>
  <c r="H579"/>
  <c r="H73"/>
  <c r="H72"/>
  <c r="H193"/>
  <c r="I621"/>
  <c r="H620"/>
  <c r="H204"/>
  <c r="H203" s="1"/>
  <c r="I205"/>
  <c r="I204" s="1"/>
  <c r="I203" s="1"/>
  <c r="I330"/>
  <c r="I331"/>
  <c r="H329"/>
  <c r="H328" s="1"/>
  <c r="G329"/>
  <c r="G328" s="1"/>
  <c r="H297"/>
  <c r="I24"/>
  <c r="H23"/>
  <c r="H21" s="1"/>
  <c r="H724"/>
  <c r="H710"/>
  <c r="I22"/>
  <c r="G152"/>
  <c r="I154"/>
  <c r="H153"/>
  <c r="H152" s="1"/>
  <c r="H674"/>
  <c r="I68"/>
  <c r="H66"/>
  <c r="H736"/>
  <c r="H258"/>
  <c r="I260"/>
  <c r="I259"/>
  <c r="H232"/>
  <c r="I234"/>
  <c r="H226"/>
  <c r="H209"/>
  <c r="I603"/>
  <c r="H671"/>
  <c r="H292"/>
  <c r="H664"/>
  <c r="H670"/>
  <c r="H590"/>
  <c r="G656"/>
  <c r="G655" s="1"/>
  <c r="H657"/>
  <c r="I657" s="1"/>
  <c r="I656" s="1"/>
  <c r="I655" s="1"/>
  <c r="H573"/>
  <c r="H643"/>
  <c r="H642"/>
  <c r="H598"/>
  <c r="H638"/>
  <c r="H599"/>
  <c r="H592"/>
  <c r="H581"/>
  <c r="H608"/>
  <c r="I329" l="1"/>
  <c r="I328" s="1"/>
  <c r="I258"/>
  <c r="H656"/>
  <c r="H655" s="1"/>
  <c r="H522" l="1"/>
  <c r="G471"/>
  <c r="I472"/>
  <c r="I471" s="1"/>
  <c r="H471"/>
  <c r="H470"/>
  <c r="G470"/>
  <c r="I209"/>
  <c r="H86"/>
  <c r="H97"/>
  <c r="G51"/>
  <c r="G50" s="1"/>
  <c r="I297"/>
  <c r="I296" s="1"/>
  <c r="I295" s="1"/>
  <c r="I294" s="1"/>
  <c r="H296"/>
  <c r="H295" s="1"/>
  <c r="H294" s="1"/>
  <c r="G296"/>
  <c r="G295" s="1"/>
  <c r="G294" s="1"/>
  <c r="H283"/>
  <c r="G283"/>
  <c r="I284"/>
  <c r="I283" s="1"/>
  <c r="I270"/>
  <c r="I269" s="1"/>
  <c r="I268" s="1"/>
  <c r="H51"/>
  <c r="H50" s="1"/>
  <c r="I52"/>
  <c r="I51" s="1"/>
  <c r="I50" s="1"/>
  <c r="H269"/>
  <c r="H268" s="1"/>
  <c r="G269"/>
  <c r="G268" s="1"/>
  <c r="I98"/>
  <c r="I89"/>
  <c r="I419"/>
  <c r="I418" s="1"/>
  <c r="G418"/>
  <c r="H418"/>
  <c r="I582"/>
  <c r="H651"/>
  <c r="H632"/>
  <c r="H631"/>
  <c r="H595"/>
  <c r="H594"/>
  <c r="I679"/>
  <c r="I678" s="1"/>
  <c r="I677" s="1"/>
  <c r="H678"/>
  <c r="H677" s="1"/>
  <c r="G678"/>
  <c r="G677" s="1"/>
  <c r="I528"/>
  <c r="I523"/>
  <c r="G107"/>
  <c r="G106" s="1"/>
  <c r="H107"/>
  <c r="G41"/>
  <c r="H41"/>
  <c r="I470" l="1"/>
  <c r="G105"/>
  <c r="G104" s="1"/>
  <c r="G76"/>
  <c r="G75" s="1"/>
  <c r="G155"/>
  <c r="G163"/>
  <c r="G162" s="1"/>
  <c r="G167"/>
  <c r="G166"/>
  <c r="G165" s="1"/>
  <c r="H227"/>
  <c r="H382"/>
  <c r="G382"/>
  <c r="G527"/>
  <c r="G526" s="1"/>
  <c r="I361" l="1"/>
  <c r="H466" l="1"/>
  <c r="H389"/>
  <c r="H388" s="1"/>
  <c r="H520"/>
  <c r="G520"/>
  <c r="I527"/>
  <c r="I526" s="1"/>
  <c r="H527"/>
  <c r="H526" s="1"/>
  <c r="H314"/>
  <c r="H265"/>
  <c r="G265"/>
  <c r="G232"/>
  <c r="H58"/>
  <c r="H57" s="1"/>
  <c r="H56" s="1"/>
  <c r="G58"/>
  <c r="G57" s="1"/>
  <c r="G56" s="1"/>
  <c r="I59"/>
  <c r="I58" l="1"/>
  <c r="I57" s="1"/>
  <c r="I56" s="1"/>
  <c r="I164" l="1"/>
  <c r="H163"/>
  <c r="I163" s="1"/>
  <c r="I162" s="1"/>
  <c r="I233"/>
  <c r="H167"/>
  <c r="I167" s="1"/>
  <c r="H166"/>
  <c r="H165" s="1"/>
  <c r="I168"/>
  <c r="I166" s="1"/>
  <c r="I165" s="1"/>
  <c r="I156"/>
  <c r="H155"/>
  <c r="I155" s="1"/>
  <c r="H106"/>
  <c r="I109"/>
  <c r="I108"/>
  <c r="H92"/>
  <c r="H91" s="1"/>
  <c r="H90" s="1"/>
  <c r="G92"/>
  <c r="G91" s="1"/>
  <c r="G90" s="1"/>
  <c r="I93"/>
  <c r="I77"/>
  <c r="H76"/>
  <c r="I76" s="1"/>
  <c r="H63"/>
  <c r="I47"/>
  <c r="H669"/>
  <c r="G669"/>
  <c r="I675"/>
  <c r="I618"/>
  <c r="I617" s="1"/>
  <c r="I616" s="1"/>
  <c r="H617"/>
  <c r="H616" s="1"/>
  <c r="G617"/>
  <c r="G616" s="1"/>
  <c r="G476"/>
  <c r="H476"/>
  <c r="I477"/>
  <c r="G179"/>
  <c r="G178" s="1"/>
  <c r="G143"/>
  <c r="I141"/>
  <c r="I252"/>
  <c r="H182"/>
  <c r="G182"/>
  <c r="I183"/>
  <c r="I182" s="1"/>
  <c r="G193"/>
  <c r="I194"/>
  <c r="H189"/>
  <c r="H188" s="1"/>
  <c r="G189"/>
  <c r="G188" s="1"/>
  <c r="I190"/>
  <c r="I180"/>
  <c r="I179" s="1"/>
  <c r="I178" s="1"/>
  <c r="H179"/>
  <c r="H178" s="1"/>
  <c r="H140"/>
  <c r="G140"/>
  <c r="I144"/>
  <c r="H143"/>
  <c r="G97"/>
  <c r="G96" s="1"/>
  <c r="I99"/>
  <c r="I320"/>
  <c r="I319" s="1"/>
  <c r="I318" s="1"/>
  <c r="I317" s="1"/>
  <c r="I316" s="1"/>
  <c r="I367"/>
  <c r="I366" s="1"/>
  <c r="I360"/>
  <c r="I352"/>
  <c r="G326"/>
  <c r="I327"/>
  <c r="I326" s="1"/>
  <c r="I309"/>
  <c r="I308" s="1"/>
  <c r="I307" s="1"/>
  <c r="I191"/>
  <c r="G28"/>
  <c r="I33"/>
  <c r="H28"/>
  <c r="H326"/>
  <c r="H364"/>
  <c r="H363" s="1"/>
  <c r="H362" s="1"/>
  <c r="G364"/>
  <c r="G363" s="1"/>
  <c r="G362" s="1"/>
  <c r="H366"/>
  <c r="G366"/>
  <c r="I566"/>
  <c r="I562"/>
  <c r="H319"/>
  <c r="H318" s="1"/>
  <c r="H317" s="1"/>
  <c r="H316" s="1"/>
  <c r="G319"/>
  <c r="G318" s="1"/>
  <c r="G317" s="1"/>
  <c r="G316" s="1"/>
  <c r="I315"/>
  <c r="H313"/>
  <c r="I312"/>
  <c r="I311" s="1"/>
  <c r="I310" s="1"/>
  <c r="H311"/>
  <c r="H310" s="1"/>
  <c r="G311"/>
  <c r="G310" s="1"/>
  <c r="H308"/>
  <c r="H307" s="1"/>
  <c r="G308"/>
  <c r="G307" s="1"/>
  <c r="H96"/>
  <c r="H416"/>
  <c r="H415" s="1"/>
  <c r="I417"/>
  <c r="I416" s="1"/>
  <c r="G415"/>
  <c r="I143" l="1"/>
  <c r="I97"/>
  <c r="I96" s="1"/>
  <c r="G324"/>
  <c r="G323" s="1"/>
  <c r="G325"/>
  <c r="H324"/>
  <c r="H323" s="1"/>
  <c r="H325"/>
  <c r="I324"/>
  <c r="I323" s="1"/>
  <c r="I325"/>
  <c r="H162"/>
  <c r="I91"/>
  <c r="I90" s="1"/>
  <c r="I107"/>
  <c r="I106" s="1"/>
  <c r="I92"/>
  <c r="H75"/>
  <c r="I75" s="1"/>
  <c r="I189"/>
  <c r="I188" s="1"/>
  <c r="H306"/>
  <c r="H305" s="1"/>
  <c r="G314"/>
  <c r="I415"/>
  <c r="H641"/>
  <c r="G641"/>
  <c r="I643"/>
  <c r="G351"/>
  <c r="G350" s="1"/>
  <c r="G349" s="1"/>
  <c r="G359"/>
  <c r="G358" s="1"/>
  <c r="G357" s="1"/>
  <c r="G201"/>
  <c r="G200" s="1"/>
  <c r="G199" s="1"/>
  <c r="G198" s="1"/>
  <c r="I314" l="1"/>
  <c r="I313" s="1"/>
  <c r="I306" s="1"/>
  <c r="I305" s="1"/>
  <c r="G313"/>
  <c r="G306" s="1"/>
  <c r="G305" s="1"/>
  <c r="G611" l="1"/>
  <c r="G610" s="1"/>
  <c r="H611"/>
  <c r="H610" s="1"/>
  <c r="H589"/>
  <c r="H588" s="1"/>
  <c r="I613"/>
  <c r="G427"/>
  <c r="I428"/>
  <c r="H421"/>
  <c r="I423"/>
  <c r="I422"/>
  <c r="I390"/>
  <c r="G389"/>
  <c r="G421" l="1"/>
  <c r="G420" s="1"/>
  <c r="G414" s="1"/>
  <c r="I591"/>
  <c r="H604"/>
  <c r="H602" s="1"/>
  <c r="H578"/>
  <c r="H577" s="1"/>
  <c r="H427"/>
  <c r="I429"/>
  <c r="I427" s="1"/>
  <c r="I421"/>
  <c r="I580"/>
  <c r="I606"/>
  <c r="I391"/>
  <c r="I389" s="1"/>
  <c r="H459"/>
  <c r="G459"/>
  <c r="I464"/>
  <c r="H201"/>
  <c r="H200" s="1"/>
  <c r="I202"/>
  <c r="I201" l="1"/>
  <c r="I200"/>
  <c r="I199" s="1"/>
  <c r="I198" s="1"/>
  <c r="H199"/>
  <c r="H198" s="1"/>
  <c r="H351"/>
  <c r="H350" s="1"/>
  <c r="H349" s="1"/>
  <c r="I351"/>
  <c r="I350" s="1"/>
  <c r="I349" s="1"/>
  <c r="I359"/>
  <c r="I358" s="1"/>
  <c r="I357" s="1"/>
  <c r="H359"/>
  <c r="H358" s="1"/>
  <c r="H357" s="1"/>
  <c r="I256" l="1"/>
  <c r="I257"/>
  <c r="I255"/>
  <c r="H254"/>
  <c r="H253" s="1"/>
  <c r="G565"/>
  <c r="G564" s="1"/>
  <c r="G563" s="1"/>
  <c r="G561"/>
  <c r="G542"/>
  <c r="G541" s="1"/>
  <c r="G540" s="1"/>
  <c r="G539" s="1"/>
  <c r="I544"/>
  <c r="I543"/>
  <c r="I517"/>
  <c r="G510"/>
  <c r="G466"/>
  <c r="G426"/>
  <c r="G425" s="1"/>
  <c r="G430"/>
  <c r="I379"/>
  <c r="G378"/>
  <c r="G377" s="1"/>
  <c r="G337"/>
  <c r="G336" s="1"/>
  <c r="G335" s="1"/>
  <c r="I347"/>
  <c r="I346"/>
  <c r="G345"/>
  <c r="G344" s="1"/>
  <c r="H345"/>
  <c r="H337"/>
  <c r="H336" s="1"/>
  <c r="H335" s="1"/>
  <c r="I231"/>
  <c r="I216"/>
  <c r="G196"/>
  <c r="G192" s="1"/>
  <c r="G187" s="1"/>
  <c r="H196"/>
  <c r="H192" s="1"/>
  <c r="H187" s="1"/>
  <c r="I197"/>
  <c r="I195"/>
  <c r="I193" s="1"/>
  <c r="G184"/>
  <c r="G181" s="1"/>
  <c r="G177" s="1"/>
  <c r="I186"/>
  <c r="I185"/>
  <c r="G149"/>
  <c r="G148" s="1"/>
  <c r="G139"/>
  <c r="I142"/>
  <c r="I140" s="1"/>
  <c r="I87"/>
  <c r="I354"/>
  <c r="I353" s="1"/>
  <c r="H354"/>
  <c r="H353" s="1"/>
  <c r="H348" s="1"/>
  <c r="G354"/>
  <c r="G353" s="1"/>
  <c r="G348" s="1"/>
  <c r="I499"/>
  <c r="G176" l="1"/>
  <c r="G560"/>
  <c r="G559" s="1"/>
  <c r="G558" s="1"/>
  <c r="G557" s="1"/>
  <c r="G343"/>
  <c r="G342" s="1"/>
  <c r="H344"/>
  <c r="H343" s="1"/>
  <c r="H342" s="1"/>
  <c r="I254"/>
  <c r="I253" s="1"/>
  <c r="I365"/>
  <c r="I364" s="1"/>
  <c r="I363" s="1"/>
  <c r="I362" s="1"/>
  <c r="I348" s="1"/>
  <c r="I334"/>
  <c r="I333"/>
  <c r="I332" s="1"/>
  <c r="H332"/>
  <c r="G332"/>
  <c r="H652"/>
  <c r="G652"/>
  <c r="I653"/>
  <c r="I654"/>
  <c r="I561"/>
  <c r="I560" s="1"/>
  <c r="I559" s="1"/>
  <c r="H561"/>
  <c r="H560" s="1"/>
  <c r="H559" s="1"/>
  <c r="I565"/>
  <c r="I564" s="1"/>
  <c r="I563" s="1"/>
  <c r="H565"/>
  <c r="H564" s="1"/>
  <c r="H563" s="1"/>
  <c r="G322" l="1"/>
  <c r="G321" s="1"/>
  <c r="H322"/>
  <c r="H558"/>
  <c r="H557" s="1"/>
  <c r="I652"/>
  <c r="I558"/>
  <c r="I557" s="1"/>
  <c r="H321" l="1"/>
  <c r="I383"/>
  <c r="H622"/>
  <c r="G622"/>
  <c r="I623"/>
  <c r="I622" s="1"/>
  <c r="H583"/>
  <c r="G584"/>
  <c r="G583" s="1"/>
  <c r="I585"/>
  <c r="I584" l="1"/>
  <c r="I583" s="1"/>
  <c r="I673" l="1"/>
  <c r="I230"/>
  <c r="I150"/>
  <c r="H247"/>
  <c r="G247"/>
  <c r="I248"/>
  <c r="I247" l="1"/>
  <c r="H420"/>
  <c r="H414" s="1"/>
  <c r="H552"/>
  <c r="H215" l="1"/>
  <c r="G215"/>
  <c r="H515"/>
  <c r="G515"/>
  <c r="H54" l="1"/>
  <c r="H53" s="1"/>
  <c r="H49" s="1"/>
  <c r="G54"/>
  <c r="H40"/>
  <c r="G40"/>
  <c r="I734"/>
  <c r="I733" s="1"/>
  <c r="I732" s="1"/>
  <c r="I731" s="1"/>
  <c r="H733"/>
  <c r="H732" s="1"/>
  <c r="H731" s="1"/>
  <c r="G733"/>
  <c r="G732" s="1"/>
  <c r="G731" s="1"/>
  <c r="H706"/>
  <c r="G706"/>
  <c r="I715"/>
  <c r="I714" s="1"/>
  <c r="I713" s="1"/>
  <c r="I712" s="1"/>
  <c r="I711" s="1"/>
  <c r="H714"/>
  <c r="H713" s="1"/>
  <c r="H712" s="1"/>
  <c r="H711" s="1"/>
  <c r="G714"/>
  <c r="G713" s="1"/>
  <c r="G712" s="1"/>
  <c r="G711" s="1"/>
  <c r="I424"/>
  <c r="H430"/>
  <c r="I430" s="1"/>
  <c r="I431"/>
  <c r="I500"/>
  <c r="H498"/>
  <c r="H497" s="1"/>
  <c r="H496" s="1"/>
  <c r="H372"/>
  <c r="I400"/>
  <c r="I399" s="1"/>
  <c r="I398" s="1"/>
  <c r="H405"/>
  <c r="H404" s="1"/>
  <c r="I406"/>
  <c r="I405" s="1"/>
  <c r="I404" s="1"/>
  <c r="I411"/>
  <c r="I410" s="1"/>
  <c r="H410"/>
  <c r="I440"/>
  <c r="H445"/>
  <c r="H444" s="1"/>
  <c r="I451"/>
  <c r="I450" s="1"/>
  <c r="H450"/>
  <c r="I462"/>
  <c r="I468"/>
  <c r="I478"/>
  <c r="I476" s="1"/>
  <c r="H408"/>
  <c r="I149"/>
  <c r="I148" s="1"/>
  <c r="H426" l="1"/>
  <c r="H425" s="1"/>
  <c r="H407"/>
  <c r="H148"/>
  <c r="I378"/>
  <c r="I377" s="1"/>
  <c r="H378"/>
  <c r="H377" s="1"/>
  <c r="I542"/>
  <c r="I541" s="1"/>
  <c r="I540" s="1"/>
  <c r="I539" s="1"/>
  <c r="H542"/>
  <c r="H541" s="1"/>
  <c r="H540" s="1"/>
  <c r="H539" s="1"/>
  <c r="I139"/>
  <c r="H139"/>
  <c r="G228"/>
  <c r="G227" s="1"/>
  <c r="I100"/>
  <c r="I95" s="1"/>
  <c r="H85"/>
  <c r="G86"/>
  <c r="G85" s="1"/>
  <c r="H112"/>
  <c r="H100"/>
  <c r="H95" s="1"/>
  <c r="G208"/>
  <c r="H208"/>
  <c r="I229"/>
  <c r="H224"/>
  <c r="I226"/>
  <c r="I225"/>
  <c r="I282"/>
  <c r="I281" s="1"/>
  <c r="I153"/>
  <c r="I152" s="1"/>
  <c r="I304"/>
  <c r="I303" s="1"/>
  <c r="I302" s="1"/>
  <c r="H303"/>
  <c r="H302" s="1"/>
  <c r="G303"/>
  <c r="G302" s="1"/>
  <c r="G254"/>
  <c r="G253" s="1"/>
  <c r="I341"/>
  <c r="I340"/>
  <c r="I339"/>
  <c r="I338"/>
  <c r="I215"/>
  <c r="H184"/>
  <c r="H181" s="1"/>
  <c r="H177" s="1"/>
  <c r="H176" s="1"/>
  <c r="I184"/>
  <c r="I181" s="1"/>
  <c r="I177" s="1"/>
  <c r="I337" l="1"/>
  <c r="I336" s="1"/>
  <c r="I335" s="1"/>
  <c r="I228"/>
  <c r="I196"/>
  <c r="I192" s="1"/>
  <c r="I187" s="1"/>
  <c r="I176" s="1"/>
  <c r="I345"/>
  <c r="I227" l="1"/>
  <c r="I224" s="1"/>
  <c r="I344"/>
  <c r="I343" s="1"/>
  <c r="I342" s="1"/>
  <c r="I322" s="1"/>
  <c r="I138"/>
  <c r="I137" s="1"/>
  <c r="I136"/>
  <c r="H133"/>
  <c r="G133"/>
  <c r="H137"/>
  <c r="G137"/>
  <c r="I599"/>
  <c r="I598"/>
  <c r="I595"/>
  <c r="I594"/>
  <c r="H597"/>
  <c r="H596" s="1"/>
  <c r="H659"/>
  <c r="H658" s="1"/>
  <c r="H650"/>
  <c r="H649" s="1"/>
  <c r="H640"/>
  <c r="I639"/>
  <c r="H637"/>
  <c r="H636" s="1"/>
  <c r="I635"/>
  <c r="I634" s="1"/>
  <c r="I633" s="1"/>
  <c r="H634"/>
  <c r="H633" s="1"/>
  <c r="H630"/>
  <c r="H629" s="1"/>
  <c r="H593"/>
  <c r="H648" l="1"/>
  <c r="I321"/>
  <c r="G132"/>
  <c r="I593"/>
  <c r="I597"/>
  <c r="I596" s="1"/>
  <c r="H587"/>
  <c r="H586" s="1"/>
  <c r="H628"/>
  <c r="I210"/>
  <c r="I211"/>
  <c r="G446"/>
  <c r="I446" s="1"/>
  <c r="I445" s="1"/>
  <c r="I444" s="1"/>
  <c r="G405"/>
  <c r="G404" s="1"/>
  <c r="G634"/>
  <c r="G633" s="1"/>
  <c r="G597"/>
  <c r="G596" s="1"/>
  <c r="G593"/>
  <c r="G372"/>
  <c r="G371" s="1"/>
  <c r="G299"/>
  <c r="G298" s="1"/>
  <c r="G112"/>
  <c r="G111" s="1"/>
  <c r="G100"/>
  <c r="G95" s="1"/>
  <c r="G84"/>
  <c r="I208" l="1"/>
  <c r="I475" l="1"/>
  <c r="I474" s="1"/>
  <c r="H474"/>
  <c r="G474"/>
  <c r="H758" l="1"/>
  <c r="G758"/>
  <c r="H746"/>
  <c r="G746"/>
  <c r="H728"/>
  <c r="G728"/>
  <c r="H726"/>
  <c r="G726"/>
  <c r="H720"/>
  <c r="G720"/>
  <c r="H547"/>
  <c r="G547"/>
  <c r="H535"/>
  <c r="G535"/>
  <c r="H530"/>
  <c r="H529" s="1"/>
  <c r="H525" s="1"/>
  <c r="G530"/>
  <c r="G529" s="1"/>
  <c r="G525" s="1"/>
  <c r="H510"/>
  <c r="H509" s="1"/>
  <c r="H300"/>
  <c r="H299" s="1"/>
  <c r="G300"/>
  <c r="H291"/>
  <c r="G291"/>
  <c r="H277"/>
  <c r="G277"/>
  <c r="H272"/>
  <c r="H271" s="1"/>
  <c r="G272"/>
  <c r="G271" s="1"/>
  <c r="H264"/>
  <c r="G264"/>
  <c r="H245"/>
  <c r="H244" s="1"/>
  <c r="H238"/>
  <c r="H237" s="1"/>
  <c r="G224"/>
  <c r="H223"/>
  <c r="H222" s="1"/>
  <c r="H263" l="1"/>
  <c r="G263"/>
  <c r="H243"/>
  <c r="H236" s="1"/>
  <c r="G546"/>
  <c r="G545" s="1"/>
  <c r="G538"/>
  <c r="H546"/>
  <c r="H538"/>
  <c r="G223"/>
  <c r="G222" s="1"/>
  <c r="H212"/>
  <c r="H207" s="1"/>
  <c r="H206" s="1"/>
  <c r="H175" s="1"/>
  <c r="G212"/>
  <c r="G207" s="1"/>
  <c r="H171"/>
  <c r="G171"/>
  <c r="G170" s="1"/>
  <c r="G169" s="1"/>
  <c r="H373"/>
  <c r="H371" s="1"/>
  <c r="H370" s="1"/>
  <c r="H387"/>
  <c r="H394"/>
  <c r="H393" s="1"/>
  <c r="H402"/>
  <c r="H401" s="1"/>
  <c r="H397" s="1"/>
  <c r="H442"/>
  <c r="H458"/>
  <c r="H465"/>
  <c r="H485"/>
  <c r="H484" s="1"/>
  <c r="H483" s="1"/>
  <c r="H482" s="1"/>
  <c r="H492"/>
  <c r="H504"/>
  <c r="H501" s="1"/>
  <c r="H123"/>
  <c r="G123"/>
  <c r="H113"/>
  <c r="G113"/>
  <c r="H101"/>
  <c r="I101"/>
  <c r="G101"/>
  <c r="H80"/>
  <c r="H79" s="1"/>
  <c r="G80"/>
  <c r="G79" s="1"/>
  <c r="G78" s="1"/>
  <c r="H70"/>
  <c r="G70"/>
  <c r="G66"/>
  <c r="G53"/>
  <c r="G49" s="1"/>
  <c r="H34"/>
  <c r="G34"/>
  <c r="I627"/>
  <c r="G504"/>
  <c r="G503" s="1"/>
  <c r="G502" s="1"/>
  <c r="G492"/>
  <c r="G491" s="1"/>
  <c r="G490" s="1"/>
  <c r="G485"/>
  <c r="G479"/>
  <c r="G445"/>
  <c r="G444" s="1"/>
  <c r="G450"/>
  <c r="G439"/>
  <c r="G448"/>
  <c r="G442"/>
  <c r="G441" s="1"/>
  <c r="I441" s="1"/>
  <c r="G394"/>
  <c r="G410"/>
  <c r="G399"/>
  <c r="G398" s="1"/>
  <c r="G408"/>
  <c r="G402"/>
  <c r="G401" s="1"/>
  <c r="G388"/>
  <c r="G381"/>
  <c r="G380" s="1"/>
  <c r="G373"/>
  <c r="H490" l="1"/>
  <c r="H489" s="1"/>
  <c r="H481" s="1"/>
  <c r="H491"/>
  <c r="H380"/>
  <c r="H381"/>
  <c r="G438"/>
  <c r="I438" s="1"/>
  <c r="I439"/>
  <c r="H386"/>
  <c r="H385" s="1"/>
  <c r="H376"/>
  <c r="G206"/>
  <c r="G175" s="1"/>
  <c r="G473"/>
  <c r="G469" s="1"/>
  <c r="G407"/>
  <c r="G397" s="1"/>
  <c r="G393"/>
  <c r="H700"/>
  <c r="H699" s="1"/>
  <c r="H698" s="1"/>
  <c r="G700"/>
  <c r="G699" s="1"/>
  <c r="G698" s="1"/>
  <c r="H687"/>
  <c r="G687"/>
  <c r="H681"/>
  <c r="G681"/>
  <c r="G680" s="1"/>
  <c r="G676" s="1"/>
  <c r="G663"/>
  <c r="H663"/>
  <c r="G659"/>
  <c r="G658" s="1"/>
  <c r="G650"/>
  <c r="G649" s="1"/>
  <c r="H646"/>
  <c r="G646"/>
  <c r="G640"/>
  <c r="G637"/>
  <c r="G636" s="1"/>
  <c r="G630"/>
  <c r="G629" s="1"/>
  <c r="G625"/>
  <c r="H619"/>
  <c r="H615" s="1"/>
  <c r="G619"/>
  <c r="G615" s="1"/>
  <c r="H572"/>
  <c r="H571" s="1"/>
  <c r="G572"/>
  <c r="G571" s="1"/>
  <c r="G570" s="1"/>
  <c r="G648" l="1"/>
  <c r="H680"/>
  <c r="H676" s="1"/>
  <c r="H375"/>
  <c r="H369" s="1"/>
  <c r="G628"/>
  <c r="H735"/>
  <c r="H730" s="1"/>
  <c r="G589" l="1"/>
  <c r="G588" s="1"/>
  <c r="G587" s="1"/>
  <c r="G586" s="1"/>
  <c r="I736"/>
  <c r="I735" s="1"/>
  <c r="I730" s="1"/>
  <c r="I374"/>
  <c r="G370"/>
  <c r="H570"/>
  <c r="H569" s="1"/>
  <c r="H568" s="1"/>
  <c r="G569"/>
  <c r="G568" s="1"/>
  <c r="I573"/>
  <c r="I682"/>
  <c r="I681" s="1"/>
  <c r="I660"/>
  <c r="I659" s="1"/>
  <c r="I658" s="1"/>
  <c r="I632"/>
  <c r="G578"/>
  <c r="G577" s="1"/>
  <c r="G23"/>
  <c r="G21" s="1"/>
  <c r="I680" l="1"/>
  <c r="I676" s="1"/>
  <c r="I373"/>
  <c r="I371" s="1"/>
  <c r="I370" s="1"/>
  <c r="I372"/>
  <c r="I572"/>
  <c r="I570" l="1"/>
  <c r="I569" s="1"/>
  <c r="I568" s="1"/>
  <c r="I571"/>
  <c r="I456"/>
  <c r="H455"/>
  <c r="H454" s="1"/>
  <c r="G455"/>
  <c r="G454" s="1"/>
  <c r="I396"/>
  <c r="I395"/>
  <c r="I394" l="1"/>
  <c r="I393" s="1"/>
  <c r="I455"/>
  <c r="I454" s="1"/>
  <c r="I72" l="1"/>
  <c r="I94" l="1"/>
  <c r="H94"/>
  <c r="G94"/>
  <c r="I273"/>
  <c r="I272" s="1"/>
  <c r="I271" s="1"/>
  <c r="I531" l="1"/>
  <c r="I620"/>
  <c r="I619" s="1"/>
  <c r="I615" s="1"/>
  <c r="I376" l="1"/>
  <c r="I530"/>
  <c r="I529" s="1"/>
  <c r="I525" s="1"/>
  <c r="G376"/>
  <c r="G245"/>
  <c r="G244" s="1"/>
  <c r="I251"/>
  <c r="I246"/>
  <c r="I245" s="1"/>
  <c r="I244" s="1"/>
  <c r="I243" s="1"/>
  <c r="G735"/>
  <c r="G730" s="1"/>
  <c r="H105"/>
  <c r="H104" s="1"/>
  <c r="I235"/>
  <c r="I232" s="1"/>
  <c r="I267"/>
  <c r="H554"/>
  <c r="G554"/>
  <c r="G553" s="1"/>
  <c r="G552" s="1"/>
  <c r="I555"/>
  <c r="H553" l="1"/>
  <c r="H550" s="1"/>
  <c r="H549" s="1"/>
  <c r="H551"/>
  <c r="G550"/>
  <c r="G549" s="1"/>
  <c r="G551"/>
  <c r="I105"/>
  <c r="I104" s="1"/>
  <c r="I223"/>
  <c r="I222" s="1"/>
  <c r="I554"/>
  <c r="I553" s="1"/>
  <c r="I250"/>
  <c r="I249"/>
  <c r="I242"/>
  <c r="I241"/>
  <c r="I240"/>
  <c r="G239"/>
  <c r="I221"/>
  <c r="H219"/>
  <c r="H218" s="1"/>
  <c r="H217" s="1"/>
  <c r="H174" s="1"/>
  <c r="G219"/>
  <c r="G218" s="1"/>
  <c r="G217" s="1"/>
  <c r="H741"/>
  <c r="H740" s="1"/>
  <c r="I435"/>
  <c r="G146"/>
  <c r="G604"/>
  <c r="G602" s="1"/>
  <c r="I550" l="1"/>
  <c r="I549" s="1"/>
  <c r="I552"/>
  <c r="I551" s="1"/>
  <c r="G238"/>
  <c r="G237" s="1"/>
  <c r="I239"/>
  <c r="G243"/>
  <c r="H576"/>
  <c r="H575" s="1"/>
  <c r="I480"/>
  <c r="I463"/>
  <c r="I614"/>
  <c r="H609"/>
  <c r="I392"/>
  <c r="I725"/>
  <c r="I710"/>
  <c r="I36"/>
  <c r="I35"/>
  <c r="H146"/>
  <c r="H145" s="1"/>
  <c r="I147"/>
  <c r="G145"/>
  <c r="I651"/>
  <c r="I650" s="1"/>
  <c r="I649" s="1"/>
  <c r="I648" s="1"/>
  <c r="I647"/>
  <c r="I646" s="1"/>
  <c r="I494"/>
  <c r="I23"/>
  <c r="I25"/>
  <c r="I29"/>
  <c r="I30"/>
  <c r="I31"/>
  <c r="I32"/>
  <c r="I42"/>
  <c r="I43"/>
  <c r="I44"/>
  <c r="I45"/>
  <c r="I48"/>
  <c r="I55"/>
  <c r="I53" s="1"/>
  <c r="I49" s="1"/>
  <c r="G63"/>
  <c r="G62" s="1"/>
  <c r="H62"/>
  <c r="H61" s="1"/>
  <c r="H60" s="1"/>
  <c r="I64"/>
  <c r="I63" s="1"/>
  <c r="I62" s="1"/>
  <c r="I67"/>
  <c r="I66" s="1"/>
  <c r="I71"/>
  <c r="I73"/>
  <c r="I74"/>
  <c r="H78"/>
  <c r="I81"/>
  <c r="G83"/>
  <c r="G82" s="1"/>
  <c r="H84"/>
  <c r="H83" s="1"/>
  <c r="H82" s="1"/>
  <c r="I88"/>
  <c r="G110"/>
  <c r="H111"/>
  <c r="H110" s="1"/>
  <c r="I114"/>
  <c r="I112" s="1"/>
  <c r="G119"/>
  <c r="H119"/>
  <c r="H118" s="1"/>
  <c r="I120"/>
  <c r="I121"/>
  <c r="G122"/>
  <c r="H122"/>
  <c r="I124"/>
  <c r="I123" s="1"/>
  <c r="G129"/>
  <c r="G128" s="1"/>
  <c r="H129"/>
  <c r="H128" s="1"/>
  <c r="I130"/>
  <c r="I131"/>
  <c r="H132"/>
  <c r="I134"/>
  <c r="I135"/>
  <c r="G160"/>
  <c r="H160"/>
  <c r="I161"/>
  <c r="I160" s="1"/>
  <c r="H169"/>
  <c r="I172"/>
  <c r="I173"/>
  <c r="I213"/>
  <c r="I214"/>
  <c r="I220"/>
  <c r="I266"/>
  <c r="I265" s="1"/>
  <c r="I279"/>
  <c r="G288"/>
  <c r="G287" s="1"/>
  <c r="G286" s="1"/>
  <c r="H288"/>
  <c r="H287" s="1"/>
  <c r="H286" s="1"/>
  <c r="I289"/>
  <c r="I288" s="1"/>
  <c r="I287" s="1"/>
  <c r="I286" s="1"/>
  <c r="G290"/>
  <c r="I293"/>
  <c r="H298"/>
  <c r="I301"/>
  <c r="I384"/>
  <c r="I382" s="1"/>
  <c r="G387"/>
  <c r="I403"/>
  <c r="I402" s="1"/>
  <c r="I401" s="1"/>
  <c r="I420"/>
  <c r="I414" s="1"/>
  <c r="I433"/>
  <c r="G434"/>
  <c r="G432" s="1"/>
  <c r="H434"/>
  <c r="H432" s="1"/>
  <c r="I436"/>
  <c r="I443"/>
  <c r="I442" s="1"/>
  <c r="H448"/>
  <c r="H447" s="1"/>
  <c r="H437" s="1"/>
  <c r="I449"/>
  <c r="I448" s="1"/>
  <c r="G452"/>
  <c r="I453"/>
  <c r="I452" s="1"/>
  <c r="I460"/>
  <c r="I461"/>
  <c r="I467"/>
  <c r="I466" s="1"/>
  <c r="I486"/>
  <c r="I487"/>
  <c r="I488"/>
  <c r="I493"/>
  <c r="G498"/>
  <c r="G497" s="1"/>
  <c r="G496" s="1"/>
  <c r="G501"/>
  <c r="I505"/>
  <c r="I511"/>
  <c r="I512"/>
  <c r="I513"/>
  <c r="I514"/>
  <c r="I516"/>
  <c r="I515" s="1"/>
  <c r="I521"/>
  <c r="I522"/>
  <c r="I524"/>
  <c r="G534"/>
  <c r="G533" s="1"/>
  <c r="G532" s="1"/>
  <c r="H534"/>
  <c r="H533" s="1"/>
  <c r="H532" s="1"/>
  <c r="I536"/>
  <c r="I548"/>
  <c r="G576"/>
  <c r="G575" s="1"/>
  <c r="I579"/>
  <c r="I578" s="1"/>
  <c r="I581"/>
  <c r="I590"/>
  <c r="I589" s="1"/>
  <c r="I592"/>
  <c r="I605"/>
  <c r="I607"/>
  <c r="I608"/>
  <c r="G624"/>
  <c r="H625"/>
  <c r="H624" s="1"/>
  <c r="I626"/>
  <c r="I625" s="1"/>
  <c r="I624" s="1"/>
  <c r="I631"/>
  <c r="I630" s="1"/>
  <c r="I629" s="1"/>
  <c r="I638"/>
  <c r="I637" s="1"/>
  <c r="I636" s="1"/>
  <c r="I642"/>
  <c r="I641" s="1"/>
  <c r="I665"/>
  <c r="I666"/>
  <c r="I667"/>
  <c r="I670"/>
  <c r="I671"/>
  <c r="I672"/>
  <c r="I674"/>
  <c r="I688"/>
  <c r="I687" s="1"/>
  <c r="G692"/>
  <c r="H692"/>
  <c r="I693"/>
  <c r="I692" s="1"/>
  <c r="G694"/>
  <c r="H694"/>
  <c r="I695"/>
  <c r="I694" s="1"/>
  <c r="G696"/>
  <c r="H696"/>
  <c r="I697"/>
  <c r="I696" s="1"/>
  <c r="I701"/>
  <c r="I700" s="1"/>
  <c r="I699" s="1"/>
  <c r="I698" s="1"/>
  <c r="I707"/>
  <c r="I708"/>
  <c r="I709"/>
  <c r="D27" i="1"/>
  <c r="E27"/>
  <c r="F27"/>
  <c r="I722" i="2"/>
  <c r="I723"/>
  <c r="I727"/>
  <c r="I726" s="1"/>
  <c r="I729"/>
  <c r="I728" s="1"/>
  <c r="G741"/>
  <c r="I742"/>
  <c r="I741" s="1"/>
  <c r="I740" s="1"/>
  <c r="G745"/>
  <c r="G744" s="1"/>
  <c r="H745"/>
  <c r="H744" s="1"/>
  <c r="I747"/>
  <c r="G753"/>
  <c r="H753"/>
  <c r="I754"/>
  <c r="I755"/>
  <c r="G757"/>
  <c r="G756" s="1"/>
  <c r="D72" i="1" s="1"/>
  <c r="H757" i="2"/>
  <c r="H756" s="1"/>
  <c r="E72" i="1" s="1"/>
  <c r="D15"/>
  <c r="I21" i="2" l="1"/>
  <c r="I86"/>
  <c r="I85" s="1"/>
  <c r="I577"/>
  <c r="I520"/>
  <c r="I519" s="1"/>
  <c r="I518" s="1"/>
  <c r="I669"/>
  <c r="I28"/>
  <c r="I576"/>
  <c r="I146"/>
  <c r="I145" s="1"/>
  <c r="G556"/>
  <c r="I604"/>
  <c r="I602" s="1"/>
  <c r="I588"/>
  <c r="I587" s="1"/>
  <c r="I586" s="1"/>
  <c r="I459"/>
  <c r="I458" s="1"/>
  <c r="H127"/>
  <c r="H126" s="1"/>
  <c r="H125" s="1"/>
  <c r="G127"/>
  <c r="G126" s="1"/>
  <c r="G125" s="1"/>
  <c r="I547"/>
  <c r="I546"/>
  <c r="I640"/>
  <c r="I628" s="1"/>
  <c r="I54"/>
  <c r="I706"/>
  <c r="I465"/>
  <c r="I447"/>
  <c r="I437" s="1"/>
  <c r="H413"/>
  <c r="I426"/>
  <c r="I425" s="1"/>
  <c r="I133"/>
  <c r="I132" s="1"/>
  <c r="G447"/>
  <c r="G437" s="1"/>
  <c r="G740"/>
  <c r="G739" s="1"/>
  <c r="G738" s="1"/>
  <c r="D21" i="1" s="1"/>
  <c r="D20" s="1"/>
  <c r="H752" i="2"/>
  <c r="H751" s="1"/>
  <c r="H750" s="1"/>
  <c r="H749" s="1"/>
  <c r="I746"/>
  <c r="I745" s="1"/>
  <c r="I744" s="1"/>
  <c r="I535"/>
  <c r="I534" s="1"/>
  <c r="I533" s="1"/>
  <c r="I532" s="1"/>
  <c r="I298"/>
  <c r="I300"/>
  <c r="I299" s="1"/>
  <c r="I238"/>
  <c r="I237" s="1"/>
  <c r="I510"/>
  <c r="I509" s="1"/>
  <c r="G236"/>
  <c r="I236" s="1"/>
  <c r="I212"/>
  <c r="I207" s="1"/>
  <c r="I206" s="1"/>
  <c r="I175" s="1"/>
  <c r="I171"/>
  <c r="I170" s="1"/>
  <c r="I169" s="1"/>
  <c r="H159"/>
  <c r="H158" s="1"/>
  <c r="H157" s="1"/>
  <c r="H151" s="1"/>
  <c r="I159"/>
  <c r="I158" s="1"/>
  <c r="I157" s="1"/>
  <c r="I151" s="1"/>
  <c r="G159"/>
  <c r="G158" s="1"/>
  <c r="G157" s="1"/>
  <c r="G151" s="1"/>
  <c r="I34"/>
  <c r="I504"/>
  <c r="I501" s="1"/>
  <c r="I485"/>
  <c r="I484" s="1"/>
  <c r="I483" s="1"/>
  <c r="I482" s="1"/>
  <c r="I388"/>
  <c r="I387" s="1"/>
  <c r="I492"/>
  <c r="G117"/>
  <c r="G116" s="1"/>
  <c r="G115" s="1"/>
  <c r="D32" i="1" s="1"/>
  <c r="G118" i="2"/>
  <c r="I113"/>
  <c r="I111" s="1"/>
  <c r="I110" s="1"/>
  <c r="F30" i="1" s="1"/>
  <c r="I84" i="2"/>
  <c r="I80"/>
  <c r="I70"/>
  <c r="I69" s="1"/>
  <c r="I20"/>
  <c r="I19" s="1"/>
  <c r="G495"/>
  <c r="D24" i="1"/>
  <c r="H691" i="2"/>
  <c r="H690" s="1"/>
  <c r="H689" s="1"/>
  <c r="I691"/>
  <c r="I690" s="1"/>
  <c r="G691"/>
  <c r="G690" s="1"/>
  <c r="G689" s="1"/>
  <c r="H719"/>
  <c r="H718" s="1"/>
  <c r="E38" i="1"/>
  <c r="G601" i="2"/>
  <c r="H545"/>
  <c r="H537"/>
  <c r="H519"/>
  <c r="H518" s="1"/>
  <c r="H508" s="1"/>
  <c r="H507" s="1"/>
  <c r="E17" i="1"/>
  <c r="E30"/>
  <c r="H668" i="2"/>
  <c r="G537"/>
  <c r="G386"/>
  <c r="H645"/>
  <c r="G645"/>
  <c r="H262"/>
  <c r="H261" s="1"/>
  <c r="G262"/>
  <c r="G261" s="1"/>
  <c r="D30" i="1"/>
  <c r="I219" i="2"/>
  <c r="I218" s="1"/>
  <c r="I217" s="1"/>
  <c r="E15" i="1"/>
  <c r="I612" i="2"/>
  <c r="I611" s="1"/>
  <c r="I610" s="1"/>
  <c r="G609"/>
  <c r="F24" i="1"/>
  <c r="G719" i="2"/>
  <c r="G718" s="1"/>
  <c r="D65" i="1"/>
  <c r="E65"/>
  <c r="H27" i="2"/>
  <c r="H26" s="1"/>
  <c r="I664"/>
  <c r="I663" s="1"/>
  <c r="F31" i="1"/>
  <c r="E31"/>
  <c r="D31"/>
  <c r="I645" i="2"/>
  <c r="I721"/>
  <c r="I409"/>
  <c r="I408" s="1"/>
  <c r="I407" s="1"/>
  <c r="I397" s="1"/>
  <c r="E24" i="1"/>
  <c r="G489" i="2"/>
  <c r="H739"/>
  <c r="H738" s="1"/>
  <c r="H737" s="1"/>
  <c r="I119"/>
  <c r="I118" s="1"/>
  <c r="G61"/>
  <c r="G60" s="1"/>
  <c r="D17" i="1" s="1"/>
  <c r="G465" i="2"/>
  <c r="I753"/>
  <c r="I752" s="1"/>
  <c r="G20"/>
  <c r="G19" s="1"/>
  <c r="D13" i="1" s="1"/>
  <c r="G662" i="2"/>
  <c r="I724"/>
  <c r="H686"/>
  <c r="H685" s="1"/>
  <c r="H684" s="1"/>
  <c r="H662"/>
  <c r="H20"/>
  <c r="H19" s="1"/>
  <c r="E13" i="1" s="1"/>
  <c r="I739" i="2"/>
  <c r="I738" s="1"/>
  <c r="I737" s="1"/>
  <c r="I292"/>
  <c r="H276"/>
  <c r="H275" s="1"/>
  <c r="F15" i="1"/>
  <c r="G285" i="2"/>
  <c r="G280" s="1"/>
  <c r="H69"/>
  <c r="H65" s="1"/>
  <c r="G69"/>
  <c r="G65" s="1"/>
  <c r="I61"/>
  <c r="I60" s="1"/>
  <c r="G705"/>
  <c r="G704" s="1"/>
  <c r="G703" s="1"/>
  <c r="I759"/>
  <c r="I686"/>
  <c r="I685" s="1"/>
  <c r="I684" s="1"/>
  <c r="G686"/>
  <c r="G685" s="1"/>
  <c r="G684" s="1"/>
  <c r="G509"/>
  <c r="H495"/>
  <c r="G484"/>
  <c r="G483" s="1"/>
  <c r="G482" s="1"/>
  <c r="G458"/>
  <c r="I434"/>
  <c r="I432" s="1"/>
  <c r="G276"/>
  <c r="G275" s="1"/>
  <c r="I129"/>
  <c r="I128" s="1"/>
  <c r="H117"/>
  <c r="H116" s="1"/>
  <c r="I46"/>
  <c r="I41" s="1"/>
  <c r="D68" i="1"/>
  <c r="D67" s="1"/>
  <c r="G743" i="2"/>
  <c r="H743"/>
  <c r="E68" i="1"/>
  <c r="E67" s="1"/>
  <c r="G752" i="2"/>
  <c r="G751" s="1"/>
  <c r="G750" s="1"/>
  <c r="G749" s="1"/>
  <c r="E55" i="1"/>
  <c r="H502" i="2"/>
  <c r="F56" i="1"/>
  <c r="F55"/>
  <c r="D55"/>
  <c r="H290" i="2"/>
  <c r="E56" i="1"/>
  <c r="D56"/>
  <c r="I122" i="2"/>
  <c r="I278"/>
  <c r="H661" l="1"/>
  <c r="E47" i="1" s="1"/>
  <c r="I508" i="2"/>
  <c r="I507" s="1"/>
  <c r="G103"/>
  <c r="I40"/>
  <c r="I39" s="1"/>
  <c r="I174"/>
  <c r="I490"/>
  <c r="I489" s="1"/>
  <c r="I481" s="1"/>
  <c r="I491"/>
  <c r="I264"/>
  <c r="I263" s="1"/>
  <c r="I262" s="1"/>
  <c r="I261" s="1"/>
  <c r="I575"/>
  <c r="I538"/>
  <c r="I537" s="1"/>
  <c r="I545"/>
  <c r="I127"/>
  <c r="I126" s="1"/>
  <c r="I125" s="1"/>
  <c r="I386"/>
  <c r="I385" s="1"/>
  <c r="I380"/>
  <c r="I375" s="1"/>
  <c r="I369" s="1"/>
  <c r="I381"/>
  <c r="F65" i="1"/>
  <c r="I503" i="2"/>
  <c r="I413"/>
  <c r="I556"/>
  <c r="H556"/>
  <c r="I83"/>
  <c r="I82" s="1"/>
  <c r="D59" i="1"/>
  <c r="G274" i="2"/>
  <c r="E59" i="1"/>
  <c r="D38"/>
  <c r="G174" i="2"/>
  <c r="I78"/>
  <c r="I65" s="1"/>
  <c r="I79"/>
  <c r="I502"/>
  <c r="E25" i="1"/>
  <c r="H748" i="2"/>
  <c r="E71" i="1"/>
  <c r="E70" s="1"/>
  <c r="F68"/>
  <c r="F67" s="1"/>
  <c r="I743" i="2"/>
  <c r="D25" i="1"/>
  <c r="F25"/>
  <c r="I277" i="2"/>
  <c r="I276" s="1"/>
  <c r="I275" s="1"/>
  <c r="I758"/>
  <c r="I757" s="1"/>
  <c r="I756" s="1"/>
  <c r="F72" i="1" s="1"/>
  <c r="I291" i="2"/>
  <c r="I290" s="1"/>
  <c r="I285" s="1"/>
  <c r="I280" s="1"/>
  <c r="I720"/>
  <c r="I719" s="1"/>
  <c r="I718" s="1"/>
  <c r="I717" s="1"/>
  <c r="I498"/>
  <c r="I497" s="1"/>
  <c r="I496" s="1"/>
  <c r="I495" s="1"/>
  <c r="I609"/>
  <c r="I601"/>
  <c r="H601"/>
  <c r="H600" s="1"/>
  <c r="F17" i="1"/>
  <c r="H115" i="2"/>
  <c r="H103" s="1"/>
  <c r="G600"/>
  <c r="I668"/>
  <c r="G457"/>
  <c r="D51" i="1" s="1"/>
  <c r="G519" i="2"/>
  <c r="G518" s="1"/>
  <c r="G508" s="1"/>
  <c r="D18" i="1" s="1"/>
  <c r="G385" i="2"/>
  <c r="D26" i="1"/>
  <c r="D23" s="1"/>
  <c r="G702" i="2"/>
  <c r="G375"/>
  <c r="G369" s="1"/>
  <c r="H644"/>
  <c r="E46" i="1" s="1"/>
  <c r="G644" i="2"/>
  <c r="G668"/>
  <c r="G661" s="1"/>
  <c r="I117"/>
  <c r="I116" s="1"/>
  <c r="I115" s="1"/>
  <c r="H705"/>
  <c r="H704" s="1"/>
  <c r="H703" s="1"/>
  <c r="G39"/>
  <c r="G38" s="1"/>
  <c r="I27"/>
  <c r="I26" s="1"/>
  <c r="I18" s="1"/>
  <c r="I17" s="1"/>
  <c r="G27"/>
  <c r="G26" s="1"/>
  <c r="E50" i="1"/>
  <c r="H285" i="2"/>
  <c r="H280" s="1"/>
  <c r="I644"/>
  <c r="F54" i="1"/>
  <c r="F53" s="1"/>
  <c r="G737" i="2"/>
  <c r="H18"/>
  <c r="H17" s="1"/>
  <c r="I751"/>
  <c r="I750" s="1"/>
  <c r="I749" s="1"/>
  <c r="F71" i="1" s="1"/>
  <c r="G481" i="2"/>
  <c r="E21" i="1"/>
  <c r="E20" s="1"/>
  <c r="F21"/>
  <c r="F20" s="1"/>
  <c r="I705" i="2"/>
  <c r="I704" s="1"/>
  <c r="I703" s="1"/>
  <c r="H39"/>
  <c r="H38" s="1"/>
  <c r="D60" i="1"/>
  <c r="G413" i="2"/>
  <c r="H479"/>
  <c r="H473" s="1"/>
  <c r="H469" s="1"/>
  <c r="I662"/>
  <c r="E44" i="1"/>
  <c r="E41"/>
  <c r="E40" s="1"/>
  <c r="D54"/>
  <c r="D53" s="1"/>
  <c r="F13"/>
  <c r="E54"/>
  <c r="E53" s="1"/>
  <c r="D64"/>
  <c r="D63" s="1"/>
  <c r="D71"/>
  <c r="D70" s="1"/>
  <c r="G748" i="2"/>
  <c r="E16" i="1"/>
  <c r="H717" i="2"/>
  <c r="I689"/>
  <c r="G683"/>
  <c r="D61" i="1"/>
  <c r="E64"/>
  <c r="E63" s="1"/>
  <c r="H683" i="2"/>
  <c r="G717"/>
  <c r="I661" l="1"/>
  <c r="G716"/>
  <c r="F14" i="1"/>
  <c r="I38" i="2"/>
  <c r="E32" i="1"/>
  <c r="H574" i="2"/>
  <c r="H567" s="1"/>
  <c r="H716"/>
  <c r="H274"/>
  <c r="F59" i="1"/>
  <c r="I274" i="2"/>
  <c r="F70" i="1"/>
  <c r="H457" i="2"/>
  <c r="H412" s="1"/>
  <c r="H368" s="1"/>
  <c r="I103"/>
  <c r="I600"/>
  <c r="F45" i="1" s="1"/>
  <c r="F26"/>
  <c r="F23" s="1"/>
  <c r="I702" i="2"/>
  <c r="E45" i="1"/>
  <c r="E43" s="1"/>
  <c r="F44"/>
  <c r="E14"/>
  <c r="I506" i="2"/>
  <c r="E33" i="1"/>
  <c r="D45"/>
  <c r="F47"/>
  <c r="D47"/>
  <c r="D14"/>
  <c r="D34"/>
  <c r="F46"/>
  <c r="D46"/>
  <c r="H506" i="2"/>
  <c r="F38" i="1"/>
  <c r="D37"/>
  <c r="D36" s="1"/>
  <c r="I479" i="2"/>
  <c r="I473" s="1"/>
  <c r="I469" s="1"/>
  <c r="I457" s="1"/>
  <c r="H702"/>
  <c r="E26" i="1"/>
  <c r="E23" s="1"/>
  <c r="F64"/>
  <c r="F63" s="1"/>
  <c r="E34"/>
  <c r="E29" s="1"/>
  <c r="D16"/>
  <c r="G18" i="2"/>
  <c r="G17" s="1"/>
  <c r="E61" i="1"/>
  <c r="E18"/>
  <c r="G412" i="2"/>
  <c r="G368" s="1"/>
  <c r="I748"/>
  <c r="D44" i="1"/>
  <c r="D41"/>
  <c r="D40" s="1"/>
  <c r="D50"/>
  <c r="D49" s="1"/>
  <c r="F16"/>
  <c r="F41"/>
  <c r="F40" s="1"/>
  <c r="G507" i="2"/>
  <c r="G506" s="1"/>
  <c r="E37" i="1"/>
  <c r="E36" s="1"/>
  <c r="D58"/>
  <c r="F34"/>
  <c r="F32"/>
  <c r="D33"/>
  <c r="D29" s="1"/>
  <c r="F50"/>
  <c r="I683" i="2"/>
  <c r="F61" i="1"/>
  <c r="H37" i="2" l="1"/>
  <c r="I37"/>
  <c r="G37"/>
  <c r="I716"/>
  <c r="E60" i="1"/>
  <c r="E58" s="1"/>
  <c r="F18"/>
  <c r="E12"/>
  <c r="E10" s="1"/>
  <c r="D12"/>
  <c r="D10" s="1"/>
  <c r="E51"/>
  <c r="E49" s="1"/>
  <c r="F33"/>
  <c r="G574" i="2"/>
  <c r="G567" s="1"/>
  <c r="D43" i="1"/>
  <c r="I574" i="2"/>
  <c r="I567" s="1"/>
  <c r="F43" i="1"/>
  <c r="F29"/>
  <c r="F12"/>
  <c r="F60"/>
  <c r="F58" s="1"/>
  <c r="F37"/>
  <c r="F36" s="1"/>
  <c r="J567" i="2" l="1"/>
  <c r="H16"/>
  <c r="G16"/>
  <c r="I412"/>
  <c r="I368" s="1"/>
  <c r="F51" i="1"/>
  <c r="F49" s="1"/>
  <c r="F10"/>
  <c r="I16" i="2" l="1"/>
  <c r="G10" i="1" l="1"/>
  <c r="G11" s="1"/>
</calcChain>
</file>

<file path=xl/comments1.xml><?xml version="1.0" encoding="utf-8"?>
<comments xmlns="http://schemas.openxmlformats.org/spreadsheetml/2006/main">
  <authors>
    <author>Дячук</author>
  </authors>
  <commentList>
    <comment ref="A692" authorId="0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<sst xmlns="http://schemas.openxmlformats.org/spreadsheetml/2006/main" count="3680" uniqueCount="542">
  <si>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</si>
  <si>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</si>
  <si>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</si>
  <si>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</si>
  <si>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</si>
  <si>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</si>
  <si>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</si>
  <si>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</si>
  <si>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</si>
  <si>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</si>
  <si>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</si>
  <si>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</si>
  <si>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</si>
  <si>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</si>
  <si>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</si>
  <si>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</si>
  <si>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</si>
  <si>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</si>
  <si>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</si>
  <si>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</si>
  <si>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</si>
  <si>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</si>
  <si>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</si>
  <si>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</si>
  <si>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</si>
  <si>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</si>
  <si>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</si>
  <si>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</si>
  <si>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</si>
  <si>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</si>
  <si>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</si>
  <si>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</si>
  <si>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</si>
  <si>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</si>
  <si>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</si>
  <si>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</si>
  <si>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</si>
  <si>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</si>
  <si>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</si>
  <si>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</si>
  <si>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</si>
  <si>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</si>
  <si>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</si>
  <si>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</si>
  <si>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</si>
  <si>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</si>
  <si>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</si>
  <si>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</si>
  <si>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</si>
  <si>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</si>
  <si>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</si>
  <si>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</si>
  <si>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</si>
  <si>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</si>
  <si>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</si>
  <si>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</si>
  <si>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</si>
  <si>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</si>
  <si>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</si>
  <si>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</si>
  <si>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</si>
  <si>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</si>
  <si>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</si>
  <si>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</si>
  <si>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</si>
  <si>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</si>
  <si>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</si>
  <si>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</si>
  <si>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</si>
  <si>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</si>
  <si>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</si>
  <si>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</si>
  <si>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</si>
  <si>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</si>
  <si>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</si>
  <si>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</si>
  <si>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</si>
  <si>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</si>
  <si>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</si>
  <si>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</si>
  <si>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</si>
  <si>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</si>
  <si>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</si>
  <si>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</si>
  <si>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</si>
  <si>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</si>
  <si>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</si>
  <si>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</si>
  <si>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</si>
  <si>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</si>
  <si>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</si>
  <si>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</si>
  <si>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</si>
  <si>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</si>
  <si>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</si>
  <si>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</si>
  <si>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</si>
  <si>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</si>
  <si>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</si>
  <si>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</si>
  <si>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</si>
  <si>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</si>
  <si>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</si>
  <si>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</si>
  <si>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</si>
  <si>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</si>
  <si>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</si>
  <si>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</si>
  <si>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</si>
  <si>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</si>
  <si>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</si>
  <si>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</si>
  <si>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</si>
  <si>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</si>
  <si>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</si>
  <si>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</si>
  <si>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</si>
  <si>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</si>
  <si>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</si>
  <si>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</si>
  <si>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</si>
  <si>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</si>
  <si>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</si>
  <si>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</si>
  <si>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</si>
  <si>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</si>
  <si>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</si>
  <si>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</si>
  <si>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</si>
  <si>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</si>
  <si>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</si>
  <si>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</si>
  <si>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</si>
  <si>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</si>
  <si>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</si>
  <si>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</si>
  <si>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</si>
  <si>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</si>
  <si>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</si>
  <si>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</si>
  <si>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</si>
  <si>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</si>
  <si>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</si>
  <si>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</si>
  <si>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</si>
  <si>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</si>
  <si>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</si>
  <si>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</si>
  <si>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</si>
  <si>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</si>
  <si>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</si>
  <si>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</si>
  <si>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</si>
  <si>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</si>
  <si>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</si>
  <si>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</si>
  <si>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</si>
  <si>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</si>
  <si>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</si>
  <si>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</si>
  <si>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</si>
  <si>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</si>
  <si>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</si>
  <si>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</si>
  <si>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</si>
  <si>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</si>
  <si>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</si>
  <si>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</si>
  <si>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</si>
  <si>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</si>
  <si>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</si>
  <si>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</si>
  <si>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</si>
  <si>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</si>
  <si>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</si>
  <si>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</si>
  <si>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</si>
  <si>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</si>
  <si>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</si>
  <si>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</si>
  <si>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</si>
  <si>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</si>
  <si>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</si>
  <si>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</si>
  <si>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</si>
  <si>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</si>
  <si>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</si>
  <si>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</si>
  <si>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</si>
  <si>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</si>
  <si>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</si>
  <si>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</si>
  <si>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</si>
  <si>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</si>
  <si>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</si>
  <si>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</si>
  <si>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</si>
  <si>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</si>
  <si>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</si>
  <si>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</si>
  <si>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</si>
  <si>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</si>
  <si>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</si>
  <si>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</si>
  <si>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</si>
  <si>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</si>
  <si>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</si>
  <si>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</si>
  <si>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</si>
  <si>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</si>
  <si>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</si>
  <si>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</si>
  <si>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</si>
  <si>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</si>
  <si>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</si>
  <si>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</si>
  <si>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</si>
  <si>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</si>
  <si>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</si>
  <si>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</si>
  <si>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</si>
  <si>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</si>
  <si>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</si>
  <si>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</si>
  <si>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</si>
  <si>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</si>
  <si>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</si>
  <si>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</si>
  <si>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</si>
  <si>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</si>
  <si>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</si>
  <si>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</si>
  <si>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</si>
  <si>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</si>
  <si>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</si>
  <si>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</si>
  <si>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</si>
  <si>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</si>
  <si>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</si>
  <si>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</si>
  <si>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</si>
  <si>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</si>
  <si>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</si>
  <si>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</si>
  <si>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</si>
  <si>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</si>
  <si>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</si>
  <si>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</si>
  <si>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</si>
  <si>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</si>
  <si>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</si>
  <si>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</si>
  <si>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</si>
  <si>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</si>
  <si>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</si>
  <si>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</si>
  <si>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</si>
  <si>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</si>
  <si>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</si>
  <si>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</si>
  <si>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</si>
  <si>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</si>
  <si>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</si>
  <si>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</si>
  <si>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</si>
  <si>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</si>
  <si>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</si>
  <si>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</si>
  <si>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</si>
  <si>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</si>
  <si>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</si>
  <si>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</si>
  <si>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</si>
  <si>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</si>
  <si>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</si>
  <si>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</si>
  <si>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</si>
  <si>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</si>
  <si>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</si>
  <si>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</si>
  <si>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</si>
  <si>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</si>
  <si>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</si>
  <si>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</si>
  <si>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</si>
  <si>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</si>
  <si>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</si>
  <si>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</si>
  <si>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</si>
  <si>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</si>
  <si>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</si>
  <si>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</si>
  <si>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</si>
  <si>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</si>
  <si>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</si>
  <si>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</si>
  <si>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</si>
  <si>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</si>
  <si>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</si>
  <si>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</si>
  <si>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</si>
  <si>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</si>
  <si>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</si>
  <si>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</si>
  <si>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</si>
  <si>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</si>
  <si>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</si>
  <si>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</si>
  <si>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</si>
  <si>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</si>
  <si>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</si>
  <si>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</si>
  <si>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</si>
  <si>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</si>
  <si>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</si>
  <si>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</si>
  <si>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</si>
  <si>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</si>
  <si>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</si>
  <si>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>СУММА  (тыс.руб.)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</si>
  <si>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</si>
  <si>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</si>
  <si>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</si>
  <si>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</si>
  <si>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</si>
  <si>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</si>
  <si>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</si>
  <si>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</si>
  <si>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</si>
  <si>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</si>
  <si>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</si>
  <si>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</si>
  <si>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</si>
  <si>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</si>
  <si>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</si>
  <si>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</si>
  <si>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</si>
  <si>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</si>
  <si>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</si>
  <si>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</si>
  <si>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</si>
  <si>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</si>
  <si>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</si>
  <si>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</si>
  <si>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</si>
  <si>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</si>
  <si>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</si>
  <si>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</si>
  <si>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</si>
  <si>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</si>
  <si>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</si>
  <si>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</si>
  <si>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</si>
  <si>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</si>
  <si>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521 01 14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</si>
  <si>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</si>
  <si>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</si>
  <si>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</si>
  <si>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</si>
  <si>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</si>
  <si>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</si>
  <si>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</si>
  <si>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</si>
  <si>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</si>
  <si>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</si>
  <si>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</si>
  <si>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</si>
  <si>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</si>
  <si>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</si>
  <si>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</si>
  <si>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</si>
  <si>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</si>
  <si>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</si>
  <si>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</si>
  <si>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</si>
  <si>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</si>
  <si>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</si>
  <si>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</si>
  <si>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</si>
  <si>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</si>
  <si>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</si>
  <si>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</si>
  <si>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</si>
  <si>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</si>
  <si>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</si>
  <si>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</si>
  <si>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</si>
  <si>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</si>
  <si>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</si>
  <si>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</si>
  <si>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</si>
  <si>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</si>
  <si>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</si>
  <si>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</si>
  <si>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</si>
  <si>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</si>
  <si>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</si>
  <si>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</si>
  <si>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</si>
  <si>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</si>
  <si>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</si>
  <si>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</si>
  <si>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</si>
  <si>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</si>
  <si>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</si>
  <si>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</si>
  <si>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</si>
  <si>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</si>
  <si>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</si>
  <si>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</si>
  <si>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</si>
  <si>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</si>
  <si>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</si>
  <si>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</si>
  <si>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</si>
  <si>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</si>
  <si>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</si>
  <si>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</si>
  <si>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</si>
  <si>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</si>
  <si>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</si>
  <si>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</si>
  <si>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</si>
  <si>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</si>
  <si>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</si>
  <si>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</si>
  <si>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</si>
  <si>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</si>
  <si>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</si>
  <si>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</si>
  <si>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</si>
  <si>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</si>
  <si>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</si>
  <si>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</si>
  <si>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</si>
  <si>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</si>
  <si>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</si>
  <si>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</si>
  <si>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</si>
  <si>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</si>
  <si>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</si>
  <si>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</si>
  <si>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</si>
  <si>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</si>
  <si>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</si>
  <si>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</si>
  <si>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</si>
  <si>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</si>
  <si>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</si>
  <si>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</si>
  <si>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</si>
  <si>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</si>
  <si>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</si>
  <si>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</si>
  <si>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</si>
  <si>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</si>
  <si>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</si>
  <si>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</si>
  <si>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</si>
  <si>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</si>
  <si>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</si>
  <si>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</si>
  <si>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</si>
  <si>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</si>
  <si>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</si>
  <si>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строительство водопровода от ул.Комсомольская,д.15 г.Печора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</si>
  <si>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</si>
  <si>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</si>
  <si>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</si>
  <si>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</si>
  <si>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</si>
  <si>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</si>
  <si>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</si>
  <si>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</si>
  <si>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</si>
  <si>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</si>
  <si>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</si>
  <si>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</si>
  <si>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</si>
  <si>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</si>
  <si>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</si>
  <si>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</si>
  <si>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</si>
  <si>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</si>
  <si>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</si>
  <si>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</si>
  <si>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</si>
  <si>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</si>
  <si>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</si>
  <si>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</si>
  <si>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>098 01 01</t>
  </si>
  <si>
    <t>Обеспечение мероприятий по капитальному ремонту многоквартирных домов</t>
  </si>
  <si>
    <t xml:space="preserve"> за счет средств республиканского бюджета РК</t>
  </si>
  <si>
    <t>436 21 00</t>
  </si>
  <si>
    <t>Модернизация региональных систем общего образования</t>
  </si>
  <si>
    <t>425 99 00</t>
  </si>
  <si>
    <t>Компенсация за содержание ребенка (присмотр и уход за ребенком) в государственных, муниципальных образовательных учреждениях,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</si>
  <si>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520 24 00</t>
  </si>
  <si>
    <t>Реализация региональных программ повышения эффективности бюджетных расходов</t>
  </si>
  <si>
    <t>218 01 00</t>
  </si>
  <si>
    <t>Мероприятия по предупреждению и ликвидации последствий чрезвычайных ситуаций и стихийных бедствий</t>
  </si>
  <si>
    <t>218 00 00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</si>
  <si>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</si>
  <si>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338 00 00 </t>
  </si>
  <si>
    <t>338 00 00</t>
  </si>
  <si>
    <t>345 02 01</t>
  </si>
  <si>
    <t>Субсидии из республиканского бюджета Республики Коми на софинансирование реализации муниципальных (межмуниципальных) программ развития малого и среднего предпринимательства</t>
  </si>
  <si>
    <t>345 01 00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</si>
  <si>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</si>
  <si>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</si>
  <si>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001 40 00</t>
  </si>
  <si>
    <t>за счет субсидии республиканского бюджета РК  (Строительство объекта размещения твердых бытовых  отходов на территории п.Сыня)</t>
  </si>
  <si>
    <t>за счет субсидии республиканского бюджета РК  (Строительство объекта размещения твердых бытовых  отходов на территории п.Каджером)</t>
  </si>
  <si>
    <t>за счет субсидии республиканского бюджета РК  (Строительство полигона твердых бытовых  отходов в г.Печора)</t>
  </si>
  <si>
    <t>Строительство объекта размещения твердых  бытовых  отходов на территории п.Сыня</t>
  </si>
  <si>
    <t>Строительство объекта размещения твердых  бытовых  отходов на территории п.Каджером</t>
  </si>
  <si>
    <t>Строительство объекта размещения твердых  бытовых  отходов на территории п.Кожва</t>
  </si>
  <si>
    <t>482 00 00</t>
  </si>
  <si>
    <t>482 99 00</t>
  </si>
  <si>
    <t>Центры спортивной подготовки (сборные команды)</t>
  </si>
  <si>
    <t>Мероприятия в области строительства, архитектуры и градостроительства</t>
  </si>
  <si>
    <t>Государственная программа Республики Коми "Развитие физической культуры и спорта"</t>
  </si>
  <si>
    <t>за счет субсидии республиканского бюджета РК (Реконструкция станции II подъема в г.Печора)</t>
  </si>
  <si>
    <t xml:space="preserve">софинансирование реконструкции станции II подъема в г.Печора </t>
  </si>
  <si>
    <t>440 09 00</t>
  </si>
  <si>
    <t xml:space="preserve">Подключение общедоступных библиотек Российской Федерации к сети Интернет и развитие системы библиотечного дела с учетом задачи расширения </t>
  </si>
  <si>
    <t>100 88 20</t>
  </si>
  <si>
    <t>Федеральная целевая программа "Жилище" на 2011-2015 годы</t>
  </si>
  <si>
    <t>522 45 03</t>
  </si>
  <si>
    <t>Долгосрочная республиканская целевая программа "Стимулирование развития жилищного строительства в Республике Коми (2011 - 2015 годы)"</t>
  </si>
  <si>
    <t>Подпрограмма "Обеспечение жильем молодых семей"</t>
  </si>
  <si>
    <t>Премии и гранты</t>
  </si>
  <si>
    <t>002 99 00</t>
  </si>
  <si>
    <t>111</t>
  </si>
  <si>
    <t>Обеспечение деятельности (оказание услуг) подведомственных учреждений</t>
  </si>
  <si>
    <t>Субсидии автономным усреждениям на иные цели</t>
  </si>
  <si>
    <t>550 00 00</t>
  </si>
  <si>
    <t>Поддержка жилищного хозяйства</t>
  </si>
  <si>
    <t>Капитальный ремонт муниципального жилого фонда</t>
  </si>
  <si>
    <t>550 02 00</t>
  </si>
  <si>
    <t xml:space="preserve"> от 24 декабря 2013 года  № 5-22/324</t>
  </si>
  <si>
    <t xml:space="preserve"> от 25 декабря 2013 года  № 5-13/198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</si>
</sst>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indexed="8"/>
      <name val="Times New Roman"/>
    </font>
    <font>
      <i/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164" fontId="32" fillId="0" borderId="3" xfId="0" applyNumberFormat="1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wrapText="1"/>
    </xf>
    <xf numFmtId="0" fontId="33" fillId="0" borderId="3" xfId="0" applyFont="1" applyFill="1" applyBorder="1" applyAlignment="1">
      <alignment horizontal="left" vertical="top"/>
    </xf>
    <xf numFmtId="164" fontId="32" fillId="0" borderId="3" xfId="0" applyNumberFormat="1" applyFont="1" applyFill="1" applyBorder="1" applyAlignment="1">
      <alignment vertical="top"/>
    </xf>
    <xf numFmtId="170" fontId="32" fillId="0" borderId="3" xfId="0" applyNumberFormat="1" applyFont="1" applyFill="1" applyBorder="1" applyAlignment="1">
      <alignment vertical="top"/>
    </xf>
    <xf numFmtId="0" fontId="27" fillId="0" borderId="3" xfId="0" applyFont="1" applyFill="1" applyBorder="1" applyAlignment="1">
      <alignment horizontal="left" vertical="top"/>
    </xf>
    <xf numFmtId="164" fontId="31" fillId="0" borderId="3" xfId="0" applyNumberFormat="1" applyFont="1" applyFill="1" applyBorder="1" applyAlignment="1">
      <alignment vertical="top"/>
    </xf>
    <xf numFmtId="170" fontId="31" fillId="0" borderId="3" xfId="0" applyNumberFormat="1" applyFont="1" applyFill="1" applyBorder="1" applyAlignment="1">
      <alignment vertical="top"/>
    </xf>
    <xf numFmtId="0" fontId="33" fillId="0" borderId="3" xfId="0" applyFont="1" applyFill="1" applyBorder="1" applyAlignment="1">
      <alignment horizontal="left" vertical="top" wrapText="1"/>
    </xf>
    <xf numFmtId="164" fontId="32" fillId="0" borderId="3" xfId="0" applyNumberFormat="1" applyFont="1" applyFill="1" applyBorder="1" applyAlignment="1">
      <alignment horizontal="center" vertical="center" wrapText="1"/>
    </xf>
    <xf numFmtId="170" fontId="32" fillId="0" borderId="3" xfId="0" applyNumberFormat="1" applyFont="1" applyFill="1" applyBorder="1" applyAlignment="1">
      <alignment horizontal="left" vertical="top" indent="1"/>
    </xf>
    <xf numFmtId="0" fontId="27" fillId="0" borderId="3" xfId="0" applyFont="1" applyFill="1" applyBorder="1" applyAlignment="1">
      <alignment horizontal="left" vertical="top" wrapText="1"/>
    </xf>
    <xf numFmtId="164" fontId="31" fillId="0" borderId="3" xfId="0" applyNumberFormat="1" applyFont="1" applyFill="1" applyBorder="1" applyAlignment="1">
      <alignment horizontal="center" vertical="center" wrapText="1"/>
    </xf>
    <xf numFmtId="170" fontId="31" fillId="0" borderId="3" xfId="0" applyNumberFormat="1" applyFont="1" applyFill="1" applyBorder="1" applyAlignment="1">
      <alignment vertical="center"/>
    </xf>
    <xf numFmtId="49" fontId="34" fillId="0" borderId="4" xfId="0" applyNumberFormat="1" applyFont="1" applyBorder="1" applyAlignment="1">
      <alignment horizontal="justify" vertical="center" wrapText="1"/>
    </xf>
    <xf numFmtId="0" fontId="31" fillId="0" borderId="3" xfId="0" applyFont="1" applyFill="1" applyBorder="1" applyAlignment="1">
      <alignment vertical="top" wrapText="1"/>
    </xf>
    <xf numFmtId="49" fontId="34" fillId="0" borderId="2" xfId="0" applyNumberFormat="1" applyFont="1" applyBorder="1" applyAlignment="1">
      <alignment horizontal="justify" vertical="center" wrapText="1"/>
    </xf>
    <xf numFmtId="170" fontId="31" fillId="0" borderId="3" xfId="0" applyNumberFormat="1" applyFont="1" applyFill="1" applyBorder="1" applyAlignment="1">
      <alignment horizontal="center" vertical="center"/>
    </xf>
    <xf numFmtId="170" fontId="32" fillId="0" borderId="3" xfId="0" applyNumberFormat="1" applyFont="1" applyFill="1" applyBorder="1" applyAlignment="1">
      <alignment vertical="center"/>
    </xf>
    <xf numFmtId="49" fontId="27" fillId="0" borderId="5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4" fillId="0" borderId="4" xfId="0" applyNumberFormat="1" applyFont="1" applyFill="1" applyBorder="1" applyAlignment="1">
      <alignment horizontal="left" vertical="center" wrapText="1"/>
    </xf>
    <xf numFmtId="49" fontId="34" fillId="0" borderId="2" xfId="0" applyNumberFormat="1" applyFont="1" applyFill="1" applyBorder="1" applyAlignment="1">
      <alignment horizontal="left" vertical="center" wrapText="1"/>
    </xf>
    <xf numFmtId="49" fontId="33" fillId="0" borderId="4" xfId="0" applyNumberFormat="1" applyFont="1" applyFill="1" applyBorder="1" applyAlignment="1">
      <alignment horizontal="left" vertical="center" wrapText="1"/>
    </xf>
    <xf numFmtId="164" fontId="35" fillId="0" borderId="3" xfId="0" applyNumberFormat="1" applyFont="1" applyFill="1" applyBorder="1" applyAlignment="1">
      <alignment horizontal="center" vertical="center" wrapText="1"/>
    </xf>
    <xf numFmtId="170" fontId="35" fillId="0" borderId="3" xfId="0" applyNumberFormat="1" applyFont="1" applyFill="1" applyBorder="1" applyAlignment="1">
      <alignment vertical="center"/>
    </xf>
    <xf numFmtId="49" fontId="27" fillId="0" borderId="2" xfId="0" applyNumberFormat="1" applyFont="1" applyFill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left" vertical="center" wrapText="1"/>
    </xf>
    <xf numFmtId="164" fontId="36" fillId="0" borderId="3" xfId="0" applyNumberFormat="1" applyFont="1" applyFill="1" applyBorder="1" applyAlignment="1">
      <alignment horizontal="center" vertical="center" wrapText="1"/>
    </xf>
    <xf numFmtId="170" fontId="36" fillId="0" borderId="3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49" fontId="8" fillId="7" borderId="1" xfId="0" applyNumberFormat="1" applyFont="1" applyFill="1" applyBorder="1" applyAlignment="1">
      <alignment horizontal="left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48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1" fillId="0" borderId="1" xfId="0" applyNumberFormat="1" applyFont="1" applyFill="1" applyBorder="1" applyAlignment="1">
      <alignment horizontal="right" vertical="center"/>
    </xf>
    <xf numFmtId="4" fontId="41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left" vertical="center" wrapText="1"/>
    </xf>
    <xf numFmtId="49" fontId="47" fillId="4" borderId="1" xfId="0" applyNumberFormat="1" applyFont="1" applyFill="1" applyBorder="1" applyAlignment="1">
      <alignment horizontal="center" vertical="center" wrapText="1"/>
    </xf>
    <xf numFmtId="49" fontId="47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6" fillId="4" borderId="1" xfId="0" applyNumberFormat="1" applyFont="1" applyFill="1" applyBorder="1" applyAlignment="1">
      <alignment horizontal="justify" vertical="center" wrapText="1"/>
    </xf>
    <xf numFmtId="49" fontId="46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Fill="1" applyBorder="1" applyAlignment="1">
      <alignment horizontal="left" vertical="center" wrapText="1"/>
    </xf>
    <xf numFmtId="49" fontId="42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5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0" fontId="28" fillId="0" borderId="0" xfId="0" applyFont="1" applyAlignment="1"/>
    <xf numFmtId="169" fontId="28" fillId="0" borderId="0" xfId="0" applyNumberFormat="1" applyFont="1" applyAlignment="1">
      <alignment horizontal="right" vertical="center" shrinkToFit="1"/>
    </xf>
    <xf numFmtId="49" fontId="17" fillId="0" borderId="1" xfId="0" applyNumberFormat="1" applyFont="1" applyFill="1" applyBorder="1" applyAlignment="1">
      <alignment horizontal="justify" vertical="center" wrapText="1"/>
    </xf>
    <xf numFmtId="0" fontId="8" fillId="4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49" fillId="0" borderId="1" xfId="0" applyNumberFormat="1" applyFont="1" applyFill="1" applyBorder="1" applyAlignment="1">
      <alignment horizontal="left" vertical="center" wrapText="1"/>
    </xf>
    <xf numFmtId="49" fontId="50" fillId="0" borderId="1" xfId="0" applyNumberFormat="1" applyFont="1" applyFill="1" applyBorder="1" applyAlignment="1">
      <alignment horizontal="center" vertical="center" wrapText="1"/>
    </xf>
    <xf numFmtId="49" fontId="49" fillId="4" borderId="1" xfId="0" applyNumberFormat="1" applyFont="1" applyFill="1" applyBorder="1" applyAlignment="1">
      <alignment horizontal="left" vertical="center" wrapText="1"/>
    </xf>
    <xf numFmtId="49" fontId="49" fillId="4" borderId="1" xfId="0" applyNumberFormat="1" applyFont="1" applyFill="1" applyBorder="1" applyAlignment="1">
      <alignment horizontal="justify" vertical="center" wrapText="1"/>
    </xf>
    <xf numFmtId="4" fontId="0" fillId="8" borderId="0" xfId="0" applyNumberFormat="1" applyFill="1"/>
    <xf numFmtId="49" fontId="51" fillId="4" borderId="1" xfId="0" applyNumberFormat="1" applyFont="1" applyFill="1" applyBorder="1" applyAlignment="1">
      <alignment horizontal="justify" vertical="center" wrapText="1"/>
    </xf>
    <xf numFmtId="166" fontId="6" fillId="0" borderId="7" xfId="0" applyNumberFormat="1" applyFont="1" applyFill="1" applyBorder="1" applyAlignment="1">
      <alignment horizontal="right" vertical="center"/>
    </xf>
    <xf numFmtId="166" fontId="6" fillId="0" borderId="6" xfId="0" applyNumberFormat="1" applyFont="1" applyFill="1" applyBorder="1" applyAlignment="1">
      <alignment horizontal="right"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6" fillId="4" borderId="6" xfId="0" applyNumberFormat="1" applyFont="1" applyFill="1" applyBorder="1" applyAlignment="1">
      <alignment horizontal="right" vertical="center"/>
    </xf>
    <xf numFmtId="49" fontId="52" fillId="0" borderId="1" xfId="0" applyNumberFormat="1" applyFont="1" applyFill="1" applyBorder="1" applyAlignment="1">
      <alignment horizontal="center" vertical="center" wrapText="1"/>
    </xf>
    <xf numFmtId="49" fontId="52" fillId="0" borderId="1" xfId="0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169" fontId="2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24" Type="http://schemas.openxmlformats.org/officeDocument/2006/relationships/comments" Target="../comments1.xml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23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Ruler="0" view="pageBreakPreview" zoomScale="75" zoomScaleSheetLayoutView="75" workbookViewId="0">
      <selection activeCell="D47" sqref="D47:F47"/>
    </sheetView>
  </sheetViews>
  <sheetFormatPr defaultRowHeight="12.75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/>
    <row r="2" spans="1:7" ht="5.25" customHeight="1"/>
    <row r="3" spans="1:7" ht="34.5" customHeight="1">
      <c r="C3" s="31"/>
      <c r="D3" s="31"/>
      <c r="E3" s="31"/>
      <c r="F3" s="31" t="s">
        <v>279</v>
      </c>
    </row>
    <row r="4" spans="1:7" ht="33" customHeight="1">
      <c r="C4" s="32"/>
      <c r="D4" s="201" t="s">
        <v>280</v>
      </c>
      <c r="E4" s="201"/>
      <c r="F4" s="202"/>
    </row>
    <row r="5" spans="1:7">
      <c r="A5" s="33"/>
      <c r="B5" s="34"/>
      <c r="C5" s="34"/>
      <c r="D5" s="34"/>
      <c r="E5" s="34"/>
      <c r="F5" s="34"/>
    </row>
    <row r="6" spans="1:7">
      <c r="A6" s="33"/>
      <c r="B6" s="35"/>
      <c r="C6" s="35"/>
      <c r="D6" s="35"/>
      <c r="E6" s="35"/>
    </row>
    <row r="7" spans="1:7" ht="54.75" customHeight="1">
      <c r="A7" s="199" t="s">
        <v>281</v>
      </c>
      <c r="B7" s="200"/>
      <c r="C7" s="200"/>
      <c r="D7" s="200"/>
      <c r="E7" s="200"/>
      <c r="F7" s="200"/>
    </row>
    <row r="8" spans="1:7" ht="15.75">
      <c r="A8" s="36"/>
      <c r="B8" s="37"/>
      <c r="C8" s="38"/>
      <c r="D8" s="38"/>
      <c r="E8" s="38"/>
      <c r="F8" t="s">
        <v>282</v>
      </c>
    </row>
    <row r="9" spans="1:7" ht="22.5" customHeight="1">
      <c r="A9" s="39" t="s">
        <v>0</v>
      </c>
      <c r="B9" s="40" t="s">
        <v>283</v>
      </c>
      <c r="C9" s="39" t="s">
        <v>284</v>
      </c>
      <c r="D9" s="41" t="s">
        <v>285</v>
      </c>
      <c r="E9" s="41" t="s">
        <v>264</v>
      </c>
      <c r="F9" s="41" t="s">
        <v>285</v>
      </c>
    </row>
    <row r="10" spans="1:7" ht="15.75">
      <c r="A10" s="42" t="s">
        <v>286</v>
      </c>
      <c r="B10" s="43"/>
      <c r="C10" s="43"/>
      <c r="D10" s="44" t="e">
        <f>SUM(D12,D20,D23,D29,D36,D40,D43,D49,D53,D58,D63,D67,D70)</f>
        <v>#REF!</v>
      </c>
      <c r="E10" s="44" t="e">
        <f>SUM(E12,E20,E23,E29,E36,E40,E43,E49,E53,E58,E63,E67,E70)</f>
        <v>#REF!</v>
      </c>
      <c r="F10" s="44" t="e">
        <f>SUM(F12,F20,F23,F29,F36,F40,F43,F49,F53,F58,F63,F67,F70)</f>
        <v>#REF!</v>
      </c>
      <c r="G10" s="24">
        <f>'2013 год'!I16</f>
        <v>2764527.9599999995</v>
      </c>
    </row>
    <row r="11" spans="1:7" ht="15.75">
      <c r="A11" s="45"/>
      <c r="B11" s="46"/>
      <c r="C11" s="46"/>
      <c r="D11" s="47"/>
      <c r="E11" s="47"/>
      <c r="F11" s="47"/>
      <c r="G11" s="71" t="e">
        <f>F10-G10</f>
        <v>#REF!</v>
      </c>
    </row>
    <row r="12" spans="1:7" ht="15.75">
      <c r="A12" s="48" t="s">
        <v>287</v>
      </c>
      <c r="B12" s="49">
        <v>1</v>
      </c>
      <c r="C12" s="49"/>
      <c r="D12" s="50" t="e">
        <f>SUM(D13:D18)</f>
        <v>#REF!</v>
      </c>
      <c r="E12" s="50" t="e">
        <f>SUM(E13:E18)</f>
        <v>#REF!</v>
      </c>
      <c r="F12" s="50" t="e">
        <f>SUM(F13:F18)</f>
        <v>#REF!</v>
      </c>
    </row>
    <row r="13" spans="1:7" ht="47.25">
      <c r="A13" s="51" t="s">
        <v>41</v>
      </c>
      <c r="B13" s="52">
        <v>1</v>
      </c>
      <c r="C13" s="52">
        <v>3</v>
      </c>
      <c r="D13" s="53">
        <f>'2013 год'!G19</f>
        <v>604.29999999999995</v>
      </c>
      <c r="E13" s="53">
        <f>'2013 год'!H19</f>
        <v>0</v>
      </c>
      <c r="F13" s="53">
        <f>'2013 год'!I19</f>
        <v>604.29999999999995</v>
      </c>
    </row>
    <row r="14" spans="1:7" ht="47.25">
      <c r="A14" s="51" t="s">
        <v>43</v>
      </c>
      <c r="B14" s="52">
        <v>1</v>
      </c>
      <c r="C14" s="52">
        <v>4</v>
      </c>
      <c r="D14" s="53">
        <f>'2013 год'!G39</f>
        <v>84963.199999999997</v>
      </c>
      <c r="E14" s="53">
        <f>'2013 год'!H39</f>
        <v>-429</v>
      </c>
      <c r="F14" s="53">
        <f>'2013 год'!I39</f>
        <v>84534.2</v>
      </c>
    </row>
    <row r="15" spans="1:7" ht="15.75">
      <c r="A15" s="54" t="s">
        <v>210</v>
      </c>
      <c r="B15" s="52">
        <v>1</v>
      </c>
      <c r="C15" s="52">
        <v>5</v>
      </c>
      <c r="D15" s="53" t="e">
        <f>'2013 год'!#REF!</f>
        <v>#REF!</v>
      </c>
      <c r="E15" s="53" t="e">
        <f>'2013 год'!#REF!</f>
        <v>#REF!</v>
      </c>
      <c r="F15" s="53" t="e">
        <f>'2013 год'!#REF!</f>
        <v>#REF!</v>
      </c>
    </row>
    <row r="16" spans="1:7" ht="31.5">
      <c r="A16" s="55" t="s">
        <v>130</v>
      </c>
      <c r="B16" s="52">
        <v>1</v>
      </c>
      <c r="C16" s="52">
        <v>6</v>
      </c>
      <c r="D16" s="53">
        <f>'2013 год'!G26+'2013 год'!G718</f>
        <v>20793.400000000001</v>
      </c>
      <c r="E16" s="53">
        <f>'2013 год'!H26+'2013 год'!H718</f>
        <v>0</v>
      </c>
      <c r="F16" s="53">
        <f>'2013 год'!I26+'2013 год'!I718</f>
        <v>20793.400000000001</v>
      </c>
    </row>
    <row r="17" spans="1:6" ht="15.75">
      <c r="A17" s="56" t="s">
        <v>243</v>
      </c>
      <c r="B17" s="52">
        <v>1</v>
      </c>
      <c r="C17" s="52">
        <v>11</v>
      </c>
      <c r="D17" s="53">
        <f>'2013 год'!G60</f>
        <v>1017</v>
      </c>
      <c r="E17" s="53">
        <f>'2013 год'!H60</f>
        <v>0</v>
      </c>
      <c r="F17" s="53">
        <f>'2013 год'!I60</f>
        <v>1017</v>
      </c>
    </row>
    <row r="18" spans="1:6" ht="15.75">
      <c r="A18" s="51" t="s">
        <v>13</v>
      </c>
      <c r="B18" s="52">
        <v>1</v>
      </c>
      <c r="C18" s="52">
        <v>13</v>
      </c>
      <c r="D18" s="57">
        <f>'2013 год'!G508+'2013 год'!G65+'2013 год'!G730</f>
        <v>137701.5</v>
      </c>
      <c r="E18" s="57">
        <f>'2013 год'!H508+'2013 год'!H65+'2013 год'!H730</f>
        <v>1351.7999999999993</v>
      </c>
      <c r="F18" s="57">
        <f>'2013 год'!I508+'2013 год'!I65+'2013 год'!I730</f>
        <v>139053.30000000002</v>
      </c>
    </row>
    <row r="19" spans="1:6" ht="15.75">
      <c r="A19" s="51"/>
      <c r="B19" s="52"/>
      <c r="C19" s="52"/>
      <c r="D19" s="53"/>
      <c r="E19" s="53"/>
      <c r="F19" s="53"/>
    </row>
    <row r="20" spans="1:6" ht="15.75">
      <c r="A20" s="48" t="s">
        <v>288</v>
      </c>
      <c r="B20" s="49">
        <v>2</v>
      </c>
      <c r="C20" s="49"/>
      <c r="D20" s="58">
        <f>D21</f>
        <v>1456.5</v>
      </c>
      <c r="E20" s="58">
        <f>E21</f>
        <v>0</v>
      </c>
      <c r="F20" s="58">
        <f>F21</f>
        <v>1456.5</v>
      </c>
    </row>
    <row r="21" spans="1:6" ht="15.75">
      <c r="A21" s="51" t="s">
        <v>174</v>
      </c>
      <c r="B21" s="52">
        <v>2</v>
      </c>
      <c r="C21" s="52">
        <v>3</v>
      </c>
      <c r="D21" s="53">
        <f>'2013 год'!G738</f>
        <v>1456.5</v>
      </c>
      <c r="E21" s="53">
        <f>'2013 год'!H738</f>
        <v>0</v>
      </c>
      <c r="F21" s="53">
        <f>'2013 год'!I738</f>
        <v>1456.5</v>
      </c>
    </row>
    <row r="22" spans="1:6" ht="15.75">
      <c r="A22" s="51"/>
      <c r="B22" s="52"/>
      <c r="C22" s="52"/>
      <c r="D22" s="53"/>
      <c r="E22" s="53"/>
      <c r="F22" s="53"/>
    </row>
    <row r="23" spans="1:6" ht="31.5">
      <c r="A23" s="48" t="s">
        <v>289</v>
      </c>
      <c r="B23" s="49">
        <v>3</v>
      </c>
      <c r="C23" s="49"/>
      <c r="D23" s="58" t="e">
        <f>SUM(D24:D27)</f>
        <v>#REF!</v>
      </c>
      <c r="E23" s="58" t="e">
        <f>SUM(E24:E27)</f>
        <v>#REF!</v>
      </c>
      <c r="F23" s="58" t="e">
        <f>SUM(F24:F27)</f>
        <v>#REF!</v>
      </c>
    </row>
    <row r="24" spans="1:6" ht="15.75">
      <c r="A24" s="51" t="s">
        <v>29</v>
      </c>
      <c r="B24" s="52">
        <v>3</v>
      </c>
      <c r="C24" s="52">
        <v>2</v>
      </c>
      <c r="D24" s="53" t="e">
        <f>'2013 год'!#REF!</f>
        <v>#REF!</v>
      </c>
      <c r="E24" s="53" t="e">
        <f>'2013 год'!#REF!</f>
        <v>#REF!</v>
      </c>
      <c r="F24" s="53" t="e">
        <f>'2013 год'!#REF!</f>
        <v>#REF!</v>
      </c>
    </row>
    <row r="25" spans="1:6" ht="15.75">
      <c r="A25" s="54" t="s">
        <v>221</v>
      </c>
      <c r="B25" s="52">
        <v>3</v>
      </c>
      <c r="C25" s="52">
        <v>4</v>
      </c>
      <c r="D25" s="53" t="e">
        <f>'2013 год'!#REF!</f>
        <v>#REF!</v>
      </c>
      <c r="E25" s="53" t="e">
        <f>'2013 год'!#REF!</f>
        <v>#REF!</v>
      </c>
      <c r="F25" s="53" t="e">
        <f>'2013 год'!#REF!</f>
        <v>#REF!</v>
      </c>
    </row>
    <row r="26" spans="1:6" ht="31.5">
      <c r="A26" s="59" t="s">
        <v>290</v>
      </c>
      <c r="B26" s="52">
        <v>3</v>
      </c>
      <c r="C26" s="52">
        <v>9</v>
      </c>
      <c r="D26" s="53">
        <f>'2013 год'!G704</f>
        <v>10347.799999999999</v>
      </c>
      <c r="E26" s="53" t="e">
        <f>'2013 год'!H704+'2013 год'!#REF!</f>
        <v>#REF!</v>
      </c>
      <c r="F26" s="53" t="e">
        <f>'2013 год'!I704+'2013 год'!#REF!</f>
        <v>#REF!</v>
      </c>
    </row>
    <row r="27" spans="1:6" ht="15.75">
      <c r="A27" s="60" t="s">
        <v>271</v>
      </c>
      <c r="B27" s="52">
        <v>3</v>
      </c>
      <c r="C27" s="52">
        <v>10</v>
      </c>
      <c r="D27" s="53" t="e">
        <f>'2013 год'!#REF!</f>
        <v>#REF!</v>
      </c>
      <c r="E27" s="53" t="e">
        <f>'2013 год'!#REF!</f>
        <v>#REF!</v>
      </c>
      <c r="F27" s="53" t="e">
        <f>'2013 год'!#REF!</f>
        <v>#REF!</v>
      </c>
    </row>
    <row r="28" spans="1:6" ht="15.75">
      <c r="A28" s="51"/>
      <c r="B28" s="52"/>
      <c r="C28" s="52"/>
      <c r="D28" s="53"/>
      <c r="E28" s="53"/>
      <c r="F28" s="53"/>
    </row>
    <row r="29" spans="1:6" ht="15.75">
      <c r="A29" s="48" t="s">
        <v>291</v>
      </c>
      <c r="B29" s="49">
        <v>4</v>
      </c>
      <c r="C29" s="49"/>
      <c r="D29" s="58" t="e">
        <f>SUM(D30:D34)</f>
        <v>#REF!</v>
      </c>
      <c r="E29" s="58" t="e">
        <f>SUM(E30:E34)</f>
        <v>#REF!</v>
      </c>
      <c r="F29" s="58" t="e">
        <f>SUM(F30:F34)</f>
        <v>#REF!</v>
      </c>
    </row>
    <row r="30" spans="1:6" ht="15.75">
      <c r="A30" s="61" t="s">
        <v>131</v>
      </c>
      <c r="B30" s="52">
        <v>4</v>
      </c>
      <c r="C30" s="52">
        <v>5</v>
      </c>
      <c r="D30" s="53">
        <f>'2013 год'!G110</f>
        <v>30</v>
      </c>
      <c r="E30" s="53">
        <f>'2013 год'!H110</f>
        <v>37.200000000000003</v>
      </c>
      <c r="F30" s="53">
        <f>'2013 год'!I110</f>
        <v>67.2</v>
      </c>
    </row>
    <row r="31" spans="1:6" ht="15.75">
      <c r="A31" s="62" t="s">
        <v>292</v>
      </c>
      <c r="B31" s="52">
        <v>4</v>
      </c>
      <c r="C31" s="52">
        <v>6</v>
      </c>
      <c r="D31" s="53" t="e">
        <f>'2013 год'!#REF!</f>
        <v>#REF!</v>
      </c>
      <c r="E31" s="53" t="e">
        <f>'2013 год'!#REF!</f>
        <v>#REF!</v>
      </c>
      <c r="F31" s="53" t="e">
        <f>'2013 год'!#REF!</f>
        <v>#REF!</v>
      </c>
    </row>
    <row r="32" spans="1:6" ht="15.75">
      <c r="A32" s="51" t="s">
        <v>37</v>
      </c>
      <c r="B32" s="52" t="s">
        <v>11</v>
      </c>
      <c r="C32" s="52" t="s">
        <v>27</v>
      </c>
      <c r="D32" s="53">
        <f>'2013 год'!G115</f>
        <v>2456</v>
      </c>
      <c r="E32" s="53">
        <f>'2013 год'!H115</f>
        <v>0</v>
      </c>
      <c r="F32" s="53">
        <f>'2013 год'!I115</f>
        <v>2456</v>
      </c>
    </row>
    <row r="33" spans="1:6" ht="15.75">
      <c r="A33" s="51" t="s">
        <v>60</v>
      </c>
      <c r="B33" s="52">
        <v>4</v>
      </c>
      <c r="C33" s="52">
        <v>9</v>
      </c>
      <c r="D33" s="53">
        <f>'2013 год'!G125</f>
        <v>86202.900000000009</v>
      </c>
      <c r="E33" s="53">
        <f>'2013 год'!H125</f>
        <v>-0.1</v>
      </c>
      <c r="F33" s="53">
        <f>'2013 год'!I125</f>
        <v>86202.8</v>
      </c>
    </row>
    <row r="34" spans="1:6" ht="15.75">
      <c r="A34" s="51" t="s">
        <v>35</v>
      </c>
      <c r="B34" s="52">
        <v>4</v>
      </c>
      <c r="C34" s="52">
        <v>12</v>
      </c>
      <c r="D34" s="53">
        <f>'2013 год'!G151+'2013 год'!G375+'2013 год'!G533</f>
        <v>29772.5</v>
      </c>
      <c r="E34" s="53">
        <f>'2013 год'!H151+'2013 год'!H375+'2013 год'!H533</f>
        <v>-177.5</v>
      </c>
      <c r="F34" s="53">
        <f>'2013 год'!I151+'2013 год'!I375+'2013 год'!I533</f>
        <v>29595</v>
      </c>
    </row>
    <row r="35" spans="1:6" ht="15.75">
      <c r="A35" s="51"/>
      <c r="B35" s="52"/>
      <c r="C35" s="52"/>
      <c r="D35" s="53"/>
      <c r="E35" s="53"/>
      <c r="F35" s="53"/>
    </row>
    <row r="36" spans="1:6" ht="15.75">
      <c r="A36" s="48" t="s">
        <v>293</v>
      </c>
      <c r="B36" s="49">
        <v>5</v>
      </c>
      <c r="C36" s="49"/>
      <c r="D36" s="58" t="e">
        <f>SUM(D37:D39)</f>
        <v>#REF!</v>
      </c>
      <c r="E36" s="58" t="e">
        <f>SUM(E37:E39)</f>
        <v>#REF!</v>
      </c>
      <c r="F36" s="58" t="e">
        <f>SUM(F37:F39)</f>
        <v>#REF!</v>
      </c>
    </row>
    <row r="37" spans="1:6" ht="15.75">
      <c r="A37" s="51" t="s">
        <v>18</v>
      </c>
      <c r="B37" s="52">
        <v>5</v>
      </c>
      <c r="C37" s="52">
        <v>1</v>
      </c>
      <c r="D37" s="53">
        <f>'2013 год'!G175+'2013 год'!G538</f>
        <v>661261.29999999993</v>
      </c>
      <c r="E37" s="53">
        <f>'2013 год'!H175+'2013 год'!H538</f>
        <v>1812.3999999999996</v>
      </c>
      <c r="F37" s="53">
        <f>'2013 год'!I175+'2013 год'!I538</f>
        <v>663073.69999999984</v>
      </c>
    </row>
    <row r="38" spans="1:6" ht="15.75">
      <c r="A38" s="51" t="s">
        <v>186</v>
      </c>
      <c r="B38" s="52">
        <v>5</v>
      </c>
      <c r="C38" s="52">
        <v>2</v>
      </c>
      <c r="D38" s="53" t="e">
        <f>'2013 год'!#REF!+'2013 год'!G217</f>
        <v>#REF!</v>
      </c>
      <c r="E38" s="53" t="e">
        <f>'2013 год'!#REF!+'2013 год'!H217</f>
        <v>#REF!</v>
      </c>
      <c r="F38" s="53" t="e">
        <f>'2013 год'!#REF!+'2013 год'!I217</f>
        <v>#REF!</v>
      </c>
    </row>
    <row r="39" spans="1:6" ht="15.75">
      <c r="A39" s="72"/>
      <c r="B39" s="52"/>
      <c r="C39" s="52"/>
      <c r="D39" s="53"/>
      <c r="E39" s="53"/>
      <c r="F39" s="53"/>
    </row>
    <row r="40" spans="1:6" ht="15.75">
      <c r="A40" s="63" t="s">
        <v>204</v>
      </c>
      <c r="B40" s="64">
        <v>6</v>
      </c>
      <c r="C40" s="64"/>
      <c r="D40" s="65" t="e">
        <f>D41</f>
        <v>#REF!</v>
      </c>
      <c r="E40" s="65" t="e">
        <f>E41</f>
        <v>#REF!</v>
      </c>
      <c r="F40" s="65" t="e">
        <f>F41</f>
        <v>#REF!</v>
      </c>
    </row>
    <row r="41" spans="1:6" ht="15.75">
      <c r="A41" s="66" t="s">
        <v>206</v>
      </c>
      <c r="B41" s="52">
        <v>6</v>
      </c>
      <c r="C41" s="52">
        <v>5</v>
      </c>
      <c r="D41" s="53" t="e">
        <f>'2013 год'!#REF!</f>
        <v>#REF!</v>
      </c>
      <c r="E41" s="53" t="e">
        <f>'2013 год'!#REF!</f>
        <v>#REF!</v>
      </c>
      <c r="F41" s="53" t="e">
        <f>'2013 год'!#REF!</f>
        <v>#REF!</v>
      </c>
    </row>
    <row r="42" spans="1:6" ht="15.75">
      <c r="A42" s="51"/>
      <c r="B42" s="52"/>
      <c r="C42" s="52"/>
      <c r="D42" s="53"/>
      <c r="E42" s="53"/>
      <c r="F42" s="53"/>
    </row>
    <row r="43" spans="1:6" ht="15.75">
      <c r="A43" s="48" t="s">
        <v>294</v>
      </c>
      <c r="B43" s="49">
        <v>7</v>
      </c>
      <c r="C43" s="49"/>
      <c r="D43" s="58" t="e">
        <f>SUM(D44:D47)</f>
        <v>#REF!</v>
      </c>
      <c r="E43" s="58" t="e">
        <f>SUM(E44:E47)</f>
        <v>#REF!</v>
      </c>
      <c r="F43" s="58" t="e">
        <f>SUM(F44:F47)</f>
        <v>#REF!</v>
      </c>
    </row>
    <row r="44" spans="1:6" ht="15.75">
      <c r="A44" s="51" t="s">
        <v>21</v>
      </c>
      <c r="B44" s="52">
        <v>7</v>
      </c>
      <c r="C44" s="52">
        <v>1</v>
      </c>
      <c r="D44" s="53">
        <f>'2013 год'!G575</f>
        <v>321744.89999999997</v>
      </c>
      <c r="E44" s="53">
        <f>'2013 год'!H575</f>
        <v>-6720.1999999999989</v>
      </c>
      <c r="F44" s="53">
        <f>'2013 год'!I575</f>
        <v>315024.69999999995</v>
      </c>
    </row>
    <row r="45" spans="1:6" ht="15.75">
      <c r="A45" s="51" t="s">
        <v>295</v>
      </c>
      <c r="B45" s="52">
        <v>7</v>
      </c>
      <c r="C45" s="52">
        <v>2</v>
      </c>
      <c r="D45" s="53">
        <f>'2013 год'!G600+'2013 год'!G386</f>
        <v>643803.6</v>
      </c>
      <c r="E45" s="53">
        <f>'2013 год'!H600+'2013 год'!H386</f>
        <v>3669.8</v>
      </c>
      <c r="F45" s="53">
        <f>'2013 год'!I600+'2013 год'!I386</f>
        <v>647473.39999999991</v>
      </c>
    </row>
    <row r="46" spans="1:6" ht="15.75">
      <c r="A46" s="51" t="s">
        <v>30</v>
      </c>
      <c r="B46" s="52">
        <v>7</v>
      </c>
      <c r="C46" s="52">
        <v>7</v>
      </c>
      <c r="D46" s="53">
        <f>'2013 год'!G262+'2013 год'!G644</f>
        <v>8163.2</v>
      </c>
      <c r="E46" s="53">
        <f>'2013 год'!H262+'2013 год'!H644</f>
        <v>598.79999999999995</v>
      </c>
      <c r="F46" s="53">
        <f>'2013 год'!I262+'2013 год'!I644</f>
        <v>8762</v>
      </c>
    </row>
    <row r="47" spans="1:6" ht="15.75">
      <c r="A47" s="51" t="s">
        <v>25</v>
      </c>
      <c r="B47" s="52">
        <v>7</v>
      </c>
      <c r="C47" s="52">
        <v>9</v>
      </c>
      <c r="D47" s="53" t="e">
        <f>'2013 год'!G661+'2013 год'!#REF!</f>
        <v>#REF!</v>
      </c>
      <c r="E47" s="53" t="e">
        <f>'2013 год'!H661+'2013 год'!#REF!</f>
        <v>#REF!</v>
      </c>
      <c r="F47" s="53" t="e">
        <f>'2013 год'!I661+'2013 год'!#REF!</f>
        <v>#REF!</v>
      </c>
    </row>
    <row r="48" spans="1:6" ht="15.75">
      <c r="A48" s="51"/>
      <c r="B48" s="52"/>
      <c r="C48" s="52"/>
      <c r="D48" s="53"/>
      <c r="E48" s="53"/>
      <c r="F48" s="53"/>
    </row>
    <row r="49" spans="1:6" ht="15.75">
      <c r="A49" s="48" t="s">
        <v>296</v>
      </c>
      <c r="B49" s="49">
        <v>8</v>
      </c>
      <c r="C49" s="49"/>
      <c r="D49" s="58">
        <f>SUM(D50:D51)</f>
        <v>117485.5</v>
      </c>
      <c r="E49" s="58">
        <f>SUM(E50:E51)</f>
        <v>32</v>
      </c>
      <c r="F49" s="58">
        <f>SUM(F50:F51)</f>
        <v>117517.5</v>
      </c>
    </row>
    <row r="50" spans="1:6" ht="15.75">
      <c r="A50" s="51" t="s">
        <v>39</v>
      </c>
      <c r="B50" s="52">
        <v>8</v>
      </c>
      <c r="C50" s="52">
        <v>1</v>
      </c>
      <c r="D50" s="53">
        <f>'2013 год'!G413</f>
        <v>99585.4</v>
      </c>
      <c r="E50" s="53">
        <f>'2013 год'!H413</f>
        <v>20.5</v>
      </c>
      <c r="F50" s="53">
        <f>'2013 год'!I413</f>
        <v>99605.9</v>
      </c>
    </row>
    <row r="51" spans="1:6" ht="15.75">
      <c r="A51" s="51" t="s">
        <v>159</v>
      </c>
      <c r="B51" s="52">
        <v>8</v>
      </c>
      <c r="C51" s="52">
        <v>4</v>
      </c>
      <c r="D51" s="53">
        <f>'2013 год'!G457</f>
        <v>17900.100000000002</v>
      </c>
      <c r="E51" s="53">
        <f>'2013 год'!H457</f>
        <v>11.5</v>
      </c>
      <c r="F51" s="53">
        <f>'2013 год'!I457</f>
        <v>17911.600000000002</v>
      </c>
    </row>
    <row r="52" spans="1:6" ht="15.75">
      <c r="A52" s="51"/>
      <c r="B52" s="52"/>
      <c r="C52" s="52"/>
      <c r="D52" s="53"/>
      <c r="E52" s="53"/>
      <c r="F52" s="53"/>
    </row>
    <row r="53" spans="1:6" ht="15.75">
      <c r="A53" s="48" t="s">
        <v>297</v>
      </c>
      <c r="B53" s="49">
        <v>9</v>
      </c>
      <c r="C53" s="49"/>
      <c r="D53" s="58" t="e">
        <f>SUM(D54:D56)</f>
        <v>#REF!</v>
      </c>
      <c r="E53" s="58" t="e">
        <f>SUM(E54:E56)</f>
        <v>#REF!</v>
      </c>
      <c r="F53" s="58" t="e">
        <f>SUM(F54:F56)</f>
        <v>#REF!</v>
      </c>
    </row>
    <row r="54" spans="1:6" ht="15.75">
      <c r="A54" s="51" t="s">
        <v>45</v>
      </c>
      <c r="B54" s="52">
        <v>9</v>
      </c>
      <c r="C54" s="52">
        <v>1</v>
      </c>
      <c r="D54" s="53" t="e">
        <f>'2013 год'!#REF!</f>
        <v>#REF!</v>
      </c>
      <c r="E54" s="53" t="e">
        <f>'2013 год'!#REF!</f>
        <v>#REF!</v>
      </c>
      <c r="F54" s="53" t="e">
        <f>'2013 год'!#REF!</f>
        <v>#REF!</v>
      </c>
    </row>
    <row r="55" spans="1:6" ht="15.75">
      <c r="A55" s="51" t="s">
        <v>48</v>
      </c>
      <c r="B55" s="52">
        <v>9</v>
      </c>
      <c r="C55" s="52">
        <v>2</v>
      </c>
      <c r="D55" s="53" t="e">
        <f>'2013 год'!#REF!</f>
        <v>#REF!</v>
      </c>
      <c r="E55" s="53" t="e">
        <f>'2013 год'!#REF!</f>
        <v>#REF!</v>
      </c>
      <c r="F55" s="53" t="e">
        <f>'2013 год'!#REF!</f>
        <v>#REF!</v>
      </c>
    </row>
    <row r="56" spans="1:6" ht="15.75">
      <c r="A56" s="51" t="s">
        <v>158</v>
      </c>
      <c r="B56" s="52">
        <v>9</v>
      </c>
      <c r="C56" s="52">
        <v>9</v>
      </c>
      <c r="D56" s="53" t="e">
        <f>'2013 год'!#REF!</f>
        <v>#REF!</v>
      </c>
      <c r="E56" s="53" t="e">
        <f>'2013 год'!#REF!</f>
        <v>#REF!</v>
      </c>
      <c r="F56" s="53" t="e">
        <f>'2013 год'!#REF!</f>
        <v>#REF!</v>
      </c>
    </row>
    <row r="57" spans="1:6" ht="15.75">
      <c r="A57" s="51"/>
      <c r="B57" s="52"/>
      <c r="C57" s="52"/>
      <c r="D57" s="53"/>
      <c r="E57" s="53"/>
      <c r="F57" s="53"/>
    </row>
    <row r="58" spans="1:6" ht="15.75">
      <c r="A58" s="48" t="s">
        <v>298</v>
      </c>
      <c r="B58" s="49">
        <v>10</v>
      </c>
      <c r="C58" s="49"/>
      <c r="D58" s="58">
        <f>SUM(D59:D61)</f>
        <v>33663.5</v>
      </c>
      <c r="E58" s="58">
        <f>SUM(E59:E61)</f>
        <v>1013.5</v>
      </c>
      <c r="F58" s="58">
        <f>SUM(F59:F61)</f>
        <v>34677</v>
      </c>
    </row>
    <row r="59" spans="1:6" ht="15.75">
      <c r="A59" s="51" t="s">
        <v>31</v>
      </c>
      <c r="B59" s="52">
        <v>10</v>
      </c>
      <c r="C59" s="52">
        <v>1</v>
      </c>
      <c r="D59" s="53">
        <f>'2013 год'!G275</f>
        <v>4914</v>
      </c>
      <c r="E59" s="53">
        <f>'2013 год'!H275</f>
        <v>180.2</v>
      </c>
      <c r="F59" s="53">
        <f>'2013 год'!I275</f>
        <v>5094.2</v>
      </c>
    </row>
    <row r="60" spans="1:6" ht="15.75">
      <c r="A60" s="67" t="s">
        <v>36</v>
      </c>
      <c r="B60" s="52">
        <v>10</v>
      </c>
      <c r="C60" s="52">
        <v>3</v>
      </c>
      <c r="D60" s="53">
        <f>'2013 год'!G280+'2013 год'!G482+'2013 год'!G684</f>
        <v>6272.7</v>
      </c>
      <c r="E60" s="53">
        <f>'2013 год'!H280+'2013 год'!H482+'2013 год'!H684</f>
        <v>833.3</v>
      </c>
      <c r="F60" s="53">
        <f>'2013 год'!I280+'2013 год'!I482+'2013 год'!I684</f>
        <v>7106</v>
      </c>
    </row>
    <row r="61" spans="1:6" ht="15.75">
      <c r="A61" s="67" t="s">
        <v>139</v>
      </c>
      <c r="B61" s="52">
        <v>10</v>
      </c>
      <c r="C61" s="52">
        <v>4</v>
      </c>
      <c r="D61" s="53">
        <f>'2013 год'!G489+'2013 год'!G557+'2013 год'!G689</f>
        <v>22476.799999999999</v>
      </c>
      <c r="E61" s="53">
        <f>'2013 год'!H489+'2013 год'!H557+'2013 год'!H689</f>
        <v>0</v>
      </c>
      <c r="F61" s="53">
        <f>'2013 год'!I489+'2013 год'!I557+'2013 год'!I689</f>
        <v>22476.799999999999</v>
      </c>
    </row>
    <row r="62" spans="1:6" ht="15.75">
      <c r="A62" s="51"/>
      <c r="B62" s="52"/>
      <c r="C62" s="52"/>
      <c r="D62" s="53"/>
      <c r="E62" s="53"/>
      <c r="F62" s="53"/>
    </row>
    <row r="63" spans="1:6" ht="15.75">
      <c r="A63" s="48" t="s">
        <v>299</v>
      </c>
      <c r="B63" s="64">
        <v>11</v>
      </c>
      <c r="C63" s="52"/>
      <c r="D63" s="65" t="e">
        <f>D65+D64</f>
        <v>#REF!</v>
      </c>
      <c r="E63" s="65" t="e">
        <f>E65+E64</f>
        <v>#REF!</v>
      </c>
      <c r="F63" s="65" t="e">
        <f>F65+F64</f>
        <v>#REF!</v>
      </c>
    </row>
    <row r="64" spans="1:6" ht="15.75">
      <c r="A64" s="51" t="s">
        <v>165</v>
      </c>
      <c r="B64" s="68">
        <v>11</v>
      </c>
      <c r="C64" s="68">
        <v>1</v>
      </c>
      <c r="D64" s="69" t="e">
        <f>'2013 год'!#REF!+'2013 год'!G496</f>
        <v>#REF!</v>
      </c>
      <c r="E64" s="69" t="e">
        <f>'2013 год'!#REF!+'2013 год'!H496</f>
        <v>#REF!</v>
      </c>
      <c r="F64" s="69" t="e">
        <f>'2013 год'!#REF!+'2013 год'!I496</f>
        <v>#REF!</v>
      </c>
    </row>
    <row r="65" spans="1:6" ht="15.75">
      <c r="A65" s="51" t="s">
        <v>160</v>
      </c>
      <c r="B65" s="52">
        <v>11</v>
      </c>
      <c r="C65" s="52">
        <v>2</v>
      </c>
      <c r="D65" s="53">
        <f>'2013 год'!G501</f>
        <v>677.7</v>
      </c>
      <c r="E65" s="53">
        <f>'2013 год'!H501</f>
        <v>0</v>
      </c>
      <c r="F65" s="53">
        <f>'2013 год'!I501</f>
        <v>677.7</v>
      </c>
    </row>
    <row r="66" spans="1:6" ht="15.75">
      <c r="A66" s="51"/>
      <c r="B66" s="52"/>
      <c r="C66" s="52"/>
      <c r="D66" s="53"/>
      <c r="E66" s="53"/>
      <c r="F66" s="53"/>
    </row>
    <row r="67" spans="1:6" ht="15.75">
      <c r="A67" s="48" t="s">
        <v>300</v>
      </c>
      <c r="B67" s="64">
        <v>13</v>
      </c>
      <c r="C67" s="52"/>
      <c r="D67" s="65">
        <f>D68</f>
        <v>200</v>
      </c>
      <c r="E67" s="65">
        <f>E68</f>
        <v>-200</v>
      </c>
      <c r="F67" s="65">
        <f>F68</f>
        <v>0</v>
      </c>
    </row>
    <row r="68" spans="1:6" ht="31.5">
      <c r="A68" s="51" t="s">
        <v>154</v>
      </c>
      <c r="B68" s="52">
        <v>13</v>
      </c>
      <c r="C68" s="52">
        <v>1</v>
      </c>
      <c r="D68" s="53">
        <f>'2013 год'!G744</f>
        <v>200</v>
      </c>
      <c r="E68" s="53">
        <f>'2013 год'!H744</f>
        <v>-200</v>
      </c>
      <c r="F68" s="53">
        <f>'2013 год'!I744</f>
        <v>0</v>
      </c>
    </row>
    <row r="69" spans="1:6" ht="15.75">
      <c r="A69" s="51"/>
      <c r="B69" s="52"/>
      <c r="C69" s="52"/>
      <c r="D69" s="53"/>
      <c r="E69" s="53"/>
      <c r="F69" s="53"/>
    </row>
    <row r="70" spans="1:6" ht="31.5">
      <c r="A70" s="48" t="s">
        <v>301</v>
      </c>
      <c r="B70" s="64">
        <v>14</v>
      </c>
      <c r="C70" s="52"/>
      <c r="D70" s="65">
        <f>SUM(D71:D72)</f>
        <v>30589</v>
      </c>
      <c r="E70" s="65">
        <f>SUM(E71:E72)</f>
        <v>0</v>
      </c>
      <c r="F70" s="65">
        <f>SUM(F71:F72)</f>
        <v>30589</v>
      </c>
    </row>
    <row r="71" spans="1:6" ht="31.5">
      <c r="A71" s="70" t="s">
        <v>162</v>
      </c>
      <c r="B71" s="68">
        <v>14</v>
      </c>
      <c r="C71" s="52">
        <v>1</v>
      </c>
      <c r="D71" s="69">
        <f>'2013 год'!G749</f>
        <v>5679</v>
      </c>
      <c r="E71" s="69">
        <f>'2013 год'!H749</f>
        <v>0</v>
      </c>
      <c r="F71" s="69">
        <f>'2013 год'!I749</f>
        <v>5679</v>
      </c>
    </row>
    <row r="72" spans="1:6" ht="15.75">
      <c r="A72" s="51" t="s">
        <v>163</v>
      </c>
      <c r="B72" s="52">
        <v>14</v>
      </c>
      <c r="C72" s="52">
        <v>2</v>
      </c>
      <c r="D72" s="53">
        <f>'2013 год'!G756</f>
        <v>24910</v>
      </c>
      <c r="E72" s="53">
        <f>'2013 год'!H756</f>
        <v>0</v>
      </c>
      <c r="F72" s="53">
        <f>'2013 год'!I756</f>
        <v>24910</v>
      </c>
    </row>
  </sheetData>
  <customSheetViews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4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5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6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9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0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1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2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3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4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995"/>
  <sheetViews>
    <sheetView showGridLines="0" tabSelected="1" showRuler="0" view="pageBreakPreview" zoomScaleSheetLayoutView="100" workbookViewId="0">
      <pane ySplit="12" topLeftCell="A730" activePane="bottomLeft" state="frozenSplit"/>
      <selection pane="bottomLeft" activeCell="A716" sqref="A716"/>
    </sheetView>
  </sheetViews>
  <sheetFormatPr defaultRowHeight="12.75"/>
  <cols>
    <col min="1" max="1" width="57.28515625" style="2" customWidth="1"/>
    <col min="2" max="2" width="5.5703125" customWidth="1"/>
    <col min="3" max="3" width="6.5703125" customWidth="1"/>
    <col min="4" max="4" width="6.42578125" customWidth="1"/>
    <col min="5" max="5" width="9" customWidth="1"/>
    <col min="6" max="6" width="5.140625" customWidth="1"/>
    <col min="7" max="7" width="13.28515625" hidden="1" customWidth="1"/>
    <col min="8" max="8" width="11.7109375" hidden="1" customWidth="1"/>
    <col min="9" max="9" width="12.85546875" customWidth="1"/>
    <col min="10" max="10" width="11.85546875" bestFit="1" customWidth="1"/>
    <col min="11" max="11" width="11.7109375" bestFit="1" customWidth="1"/>
    <col min="12" max="12" width="15" customWidth="1"/>
    <col min="13" max="13" width="11.7109375" bestFit="1" customWidth="1"/>
  </cols>
  <sheetData>
    <row r="1" spans="1:15" ht="15">
      <c r="B1" s="203" t="s">
        <v>476</v>
      </c>
      <c r="C1" s="203"/>
      <c r="D1" s="203"/>
      <c r="E1" s="203"/>
      <c r="F1" s="203"/>
      <c r="G1" s="203"/>
      <c r="H1" s="203"/>
      <c r="I1" s="203"/>
    </row>
    <row r="2" spans="1:15" ht="15">
      <c r="B2" s="204" t="s">
        <v>276</v>
      </c>
      <c r="C2" s="204"/>
      <c r="D2" s="204"/>
      <c r="E2" s="204"/>
      <c r="F2" s="204"/>
      <c r="G2" s="204"/>
      <c r="H2" s="204"/>
      <c r="I2" s="204"/>
    </row>
    <row r="3" spans="1:15" ht="14.25" customHeight="1">
      <c r="B3" s="205" t="s">
        <v>540</v>
      </c>
      <c r="C3" s="205"/>
      <c r="D3" s="205"/>
      <c r="E3" s="205"/>
      <c r="F3" s="205"/>
      <c r="G3" s="205"/>
      <c r="H3" s="205"/>
      <c r="I3" s="205"/>
    </row>
    <row r="4" spans="1:15" ht="2.25" customHeight="1">
      <c r="B4" s="82"/>
      <c r="C4" s="82"/>
      <c r="D4" s="82"/>
      <c r="E4" s="82"/>
      <c r="F4" s="82"/>
      <c r="G4" s="82"/>
      <c r="H4" s="82"/>
      <c r="I4" s="82"/>
    </row>
    <row r="5" spans="1:15" ht="0.75" customHeight="1"/>
    <row r="6" spans="1:15" ht="15.75" customHeight="1">
      <c r="E6" s="13"/>
      <c r="F6" s="203" t="s">
        <v>346</v>
      </c>
      <c r="G6" s="203"/>
      <c r="H6" s="203"/>
      <c r="I6" s="203"/>
      <c r="J6" s="26"/>
      <c r="K6" s="26"/>
      <c r="L6" s="26"/>
      <c r="M6" s="26"/>
    </row>
    <row r="7" spans="1:15" ht="13.5" customHeight="1">
      <c r="B7" s="204" t="s">
        <v>276</v>
      </c>
      <c r="C7" s="204"/>
      <c r="D7" s="204"/>
      <c r="E7" s="204"/>
      <c r="F7" s="204"/>
      <c r="G7" s="204"/>
      <c r="H7" s="204"/>
      <c r="I7" s="204"/>
      <c r="J7" s="27"/>
      <c r="K7" s="182"/>
      <c r="L7" s="183"/>
      <c r="M7" s="205"/>
      <c r="N7" s="205"/>
      <c r="O7" s="205"/>
    </row>
    <row r="8" spans="1:15" ht="15.75" customHeight="1">
      <c r="A8" s="204" t="s">
        <v>541</v>
      </c>
      <c r="B8" s="204"/>
      <c r="C8" s="204"/>
      <c r="D8" s="204"/>
      <c r="E8" s="204"/>
      <c r="F8" s="204"/>
      <c r="G8" s="204"/>
      <c r="H8" s="204"/>
      <c r="I8" s="204"/>
      <c r="J8" s="28"/>
      <c r="K8" s="28"/>
      <c r="L8" s="28"/>
      <c r="M8" s="28"/>
    </row>
    <row r="9" spans="1:15" ht="12" customHeight="1">
      <c r="C9" s="4"/>
      <c r="D9" s="4"/>
      <c r="E9" s="13"/>
      <c r="F9" s="13"/>
      <c r="G9" s="13"/>
      <c r="I9" s="28"/>
      <c r="J9" s="28"/>
      <c r="K9" s="28"/>
      <c r="L9" s="28"/>
      <c r="M9" s="28"/>
    </row>
    <row r="10" spans="1:15" ht="6" customHeight="1">
      <c r="C10" s="209"/>
      <c r="D10" s="209"/>
      <c r="E10" s="209"/>
      <c r="F10" s="209"/>
      <c r="G10" s="209"/>
      <c r="I10" s="30"/>
      <c r="J10" s="28"/>
      <c r="K10" s="28"/>
      <c r="L10" s="28"/>
      <c r="M10" s="28"/>
    </row>
    <row r="11" spans="1:15" ht="15.75">
      <c r="I11" s="29"/>
      <c r="J11" s="180"/>
      <c r="K11" s="180"/>
      <c r="L11" s="180"/>
      <c r="M11" s="180"/>
    </row>
    <row r="12" spans="1:15" ht="36.75" customHeight="1">
      <c r="A12" s="210" t="s">
        <v>318</v>
      </c>
      <c r="B12" s="210"/>
      <c r="C12" s="210"/>
      <c r="D12" s="210"/>
      <c r="E12" s="210"/>
      <c r="F12" s="210"/>
      <c r="G12" s="210"/>
      <c r="H12" s="210"/>
      <c r="I12" s="210"/>
      <c r="J12" s="25"/>
      <c r="K12" s="181"/>
      <c r="L12" s="181"/>
      <c r="M12" s="25"/>
    </row>
    <row r="13" spans="1:15" ht="17.25" customHeight="1">
      <c r="J13" s="25"/>
      <c r="K13" s="181"/>
      <c r="L13" s="181"/>
      <c r="M13" s="25"/>
    </row>
    <row r="14" spans="1:15" ht="18.75" customHeight="1">
      <c r="A14" s="211" t="s">
        <v>0</v>
      </c>
      <c r="B14" s="208" t="s">
        <v>1</v>
      </c>
      <c r="C14" s="208" t="s">
        <v>2</v>
      </c>
      <c r="D14" s="208"/>
      <c r="E14" s="208" t="s">
        <v>5</v>
      </c>
      <c r="F14" s="208" t="s">
        <v>6</v>
      </c>
      <c r="G14" s="206" t="s">
        <v>319</v>
      </c>
      <c r="H14" s="206" t="s">
        <v>264</v>
      </c>
      <c r="I14" s="206" t="s">
        <v>319</v>
      </c>
      <c r="K14" s="24"/>
    </row>
    <row r="15" spans="1:15" ht="14.25" customHeight="1">
      <c r="A15" s="211"/>
      <c r="B15" s="208"/>
      <c r="C15" s="113" t="s">
        <v>3</v>
      </c>
      <c r="D15" s="113" t="s">
        <v>4</v>
      </c>
      <c r="E15" s="208"/>
      <c r="F15" s="208"/>
      <c r="G15" s="207"/>
      <c r="H15" s="207"/>
      <c r="I15" s="207"/>
      <c r="J15" s="24"/>
      <c r="K15" s="24"/>
    </row>
    <row r="16" spans="1:15" ht="31.5" customHeight="1">
      <c r="A16" s="114" t="s">
        <v>32</v>
      </c>
      <c r="B16" s="115"/>
      <c r="C16" s="115"/>
      <c r="D16" s="115"/>
      <c r="E16" s="115"/>
      <c r="F16" s="115"/>
      <c r="G16" s="178">
        <f>G17+G37+G368+G506+G567+G702+G716</f>
        <v>2760449.5599999996</v>
      </c>
      <c r="H16" s="178">
        <f>H17+H37+H368+H506+H567+H702+H716</f>
        <v>4078.3999999999942</v>
      </c>
      <c r="I16" s="178">
        <f>I17+I37+I368+I506+I567+I702+I716</f>
        <v>2764527.9599999995</v>
      </c>
      <c r="J16" s="24"/>
      <c r="K16" s="24"/>
      <c r="L16" s="3"/>
      <c r="M16" s="24"/>
    </row>
    <row r="17" spans="1:14" s="1" customFormat="1" ht="25.5" customHeight="1">
      <c r="A17" s="116" t="s">
        <v>76</v>
      </c>
      <c r="B17" s="117" t="s">
        <v>71</v>
      </c>
      <c r="C17" s="118" t="s">
        <v>7</v>
      </c>
      <c r="D17" s="118" t="s">
        <v>7</v>
      </c>
      <c r="E17" s="117" t="s">
        <v>7</v>
      </c>
      <c r="F17" s="117" t="s">
        <v>7</v>
      </c>
      <c r="G17" s="83">
        <f>G18</f>
        <v>4344.4000000000005</v>
      </c>
      <c r="H17" s="83">
        <f>H18</f>
        <v>0</v>
      </c>
      <c r="I17" s="83">
        <f>I18</f>
        <v>4344.4000000000005</v>
      </c>
      <c r="J17" s="24"/>
      <c r="K17" s="24"/>
      <c r="L17" s="24"/>
    </row>
    <row r="18" spans="1:14">
      <c r="A18" s="119" t="s">
        <v>90</v>
      </c>
      <c r="B18" s="120" t="s">
        <v>71</v>
      </c>
      <c r="C18" s="121">
        <v>1</v>
      </c>
      <c r="D18" s="121">
        <v>0</v>
      </c>
      <c r="E18" s="76" t="s">
        <v>7</v>
      </c>
      <c r="F18" s="120" t="s">
        <v>7</v>
      </c>
      <c r="G18" s="84">
        <f>G19+G26</f>
        <v>4344.4000000000005</v>
      </c>
      <c r="H18" s="85">
        <f>H19+H26</f>
        <v>0</v>
      </c>
      <c r="I18" s="84">
        <f>I19+I26</f>
        <v>4344.4000000000005</v>
      </c>
      <c r="J18" s="24"/>
    </row>
    <row r="19" spans="1:14" ht="36">
      <c r="A19" s="5" t="s">
        <v>41</v>
      </c>
      <c r="B19" s="122" t="s">
        <v>71</v>
      </c>
      <c r="C19" s="15">
        <v>1</v>
      </c>
      <c r="D19" s="15">
        <v>3</v>
      </c>
      <c r="E19" s="16" t="s">
        <v>7</v>
      </c>
      <c r="F19" s="122" t="s">
        <v>7</v>
      </c>
      <c r="G19" s="86">
        <f t="shared" ref="G19:I20" si="0">G20</f>
        <v>604.29999999999995</v>
      </c>
      <c r="H19" s="86">
        <f t="shared" si="0"/>
        <v>0</v>
      </c>
      <c r="I19" s="86">
        <f t="shared" si="0"/>
        <v>604.29999999999995</v>
      </c>
      <c r="J19" s="24"/>
      <c r="K19" s="24"/>
      <c r="L19" s="24"/>
      <c r="M19" s="3"/>
    </row>
    <row r="20" spans="1:14" ht="36">
      <c r="A20" s="5" t="s">
        <v>42</v>
      </c>
      <c r="B20" s="122" t="s">
        <v>71</v>
      </c>
      <c r="C20" s="15">
        <v>1</v>
      </c>
      <c r="D20" s="15">
        <v>3</v>
      </c>
      <c r="E20" s="16" t="s">
        <v>91</v>
      </c>
      <c r="F20" s="122" t="s">
        <v>7</v>
      </c>
      <c r="G20" s="86">
        <f t="shared" si="0"/>
        <v>604.29999999999995</v>
      </c>
      <c r="H20" s="86">
        <f t="shared" si="0"/>
        <v>0</v>
      </c>
      <c r="I20" s="86">
        <f t="shared" si="0"/>
        <v>604.29999999999995</v>
      </c>
      <c r="J20" s="24"/>
      <c r="K20" s="24"/>
    </row>
    <row r="21" spans="1:14">
      <c r="A21" s="5" t="s">
        <v>10</v>
      </c>
      <c r="B21" s="122" t="s">
        <v>71</v>
      </c>
      <c r="C21" s="15">
        <v>1</v>
      </c>
      <c r="D21" s="15">
        <v>3</v>
      </c>
      <c r="E21" s="16" t="s">
        <v>92</v>
      </c>
      <c r="F21" s="122" t="s">
        <v>7</v>
      </c>
      <c r="G21" s="86">
        <f>G23+G25+G22+G24</f>
        <v>604.29999999999995</v>
      </c>
      <c r="H21" s="86">
        <f t="shared" ref="H21:I21" si="1">H23+H25+H22+H24</f>
        <v>0</v>
      </c>
      <c r="I21" s="86">
        <f t="shared" si="1"/>
        <v>604.29999999999995</v>
      </c>
      <c r="J21" s="24"/>
    </row>
    <row r="22" spans="1:14" ht="24">
      <c r="A22" s="123" t="s">
        <v>265</v>
      </c>
      <c r="B22" s="17" t="s">
        <v>71</v>
      </c>
      <c r="C22" s="18" t="s">
        <v>8</v>
      </c>
      <c r="D22" s="18" t="s">
        <v>9</v>
      </c>
      <c r="E22" s="17" t="s">
        <v>92</v>
      </c>
      <c r="F22" s="17" t="s">
        <v>266</v>
      </c>
      <c r="G22" s="78"/>
      <c r="H22" s="78">
        <v>34.9</v>
      </c>
      <c r="I22" s="78">
        <f>G22+H22</f>
        <v>34.9</v>
      </c>
      <c r="J22" s="24"/>
    </row>
    <row r="23" spans="1:14">
      <c r="A23" s="123" t="s">
        <v>193</v>
      </c>
      <c r="B23" s="17" t="s">
        <v>71</v>
      </c>
      <c r="C23" s="18" t="s">
        <v>8</v>
      </c>
      <c r="D23" s="18" t="s">
        <v>9</v>
      </c>
      <c r="E23" s="17" t="s">
        <v>92</v>
      </c>
      <c r="F23" s="17" t="s">
        <v>192</v>
      </c>
      <c r="G23" s="78">
        <f>604.3-G25</f>
        <v>601.29999999999995</v>
      </c>
      <c r="H23" s="78">
        <f>-34.9-69</f>
        <v>-103.9</v>
      </c>
      <c r="I23" s="78">
        <f>G23+H23</f>
        <v>497.4</v>
      </c>
      <c r="J23" s="24"/>
      <c r="K23" s="24"/>
      <c r="L23" s="24"/>
    </row>
    <row r="24" spans="1:14">
      <c r="A24" s="123" t="s">
        <v>531</v>
      </c>
      <c r="B24" s="17" t="s">
        <v>71</v>
      </c>
      <c r="C24" s="18" t="s">
        <v>8</v>
      </c>
      <c r="D24" s="18" t="s">
        <v>9</v>
      </c>
      <c r="E24" s="17" t="s">
        <v>92</v>
      </c>
      <c r="F24" s="17" t="s">
        <v>304</v>
      </c>
      <c r="G24" s="78"/>
      <c r="H24" s="78">
        <v>69</v>
      </c>
      <c r="I24" s="78">
        <f>G24+H24</f>
        <v>69</v>
      </c>
      <c r="J24" s="24"/>
      <c r="K24" s="24"/>
      <c r="L24" s="24"/>
    </row>
    <row r="25" spans="1:14">
      <c r="A25" s="124" t="s">
        <v>211</v>
      </c>
      <c r="B25" s="17" t="s">
        <v>71</v>
      </c>
      <c r="C25" s="18" t="s">
        <v>8</v>
      </c>
      <c r="D25" s="18" t="s">
        <v>9</v>
      </c>
      <c r="E25" s="17" t="s">
        <v>92</v>
      </c>
      <c r="F25" s="17" t="s">
        <v>212</v>
      </c>
      <c r="G25" s="78">
        <v>3</v>
      </c>
      <c r="H25" s="78"/>
      <c r="I25" s="78">
        <f>G25+H25</f>
        <v>3</v>
      </c>
      <c r="J25" s="24"/>
    </row>
    <row r="26" spans="1:14" ht="24">
      <c r="A26" s="125" t="s">
        <v>130</v>
      </c>
      <c r="B26" s="122" t="s">
        <v>71</v>
      </c>
      <c r="C26" s="15">
        <v>1</v>
      </c>
      <c r="D26" s="15">
        <v>6</v>
      </c>
      <c r="E26" s="126"/>
      <c r="F26" s="127"/>
      <c r="G26" s="80">
        <f>G27</f>
        <v>3740.1000000000004</v>
      </c>
      <c r="H26" s="80">
        <f>H27</f>
        <v>0</v>
      </c>
      <c r="I26" s="80">
        <f>I27</f>
        <v>3740.1000000000004</v>
      </c>
      <c r="J26" s="24"/>
      <c r="K26" s="24"/>
      <c r="L26" s="24"/>
      <c r="M26" s="3"/>
      <c r="N26" s="3"/>
    </row>
    <row r="27" spans="1:14" ht="36">
      <c r="A27" s="125" t="s">
        <v>42</v>
      </c>
      <c r="B27" s="122" t="s">
        <v>71</v>
      </c>
      <c r="C27" s="15">
        <v>1</v>
      </c>
      <c r="D27" s="15">
        <v>6</v>
      </c>
      <c r="E27" s="128">
        <v>20000</v>
      </c>
      <c r="F27" s="127"/>
      <c r="G27" s="80">
        <f>G28+G34</f>
        <v>3740.1000000000004</v>
      </c>
      <c r="H27" s="80">
        <f>H28+H34</f>
        <v>0</v>
      </c>
      <c r="I27" s="80">
        <f>I28+I34</f>
        <v>3740.1000000000004</v>
      </c>
      <c r="J27" s="24"/>
    </row>
    <row r="28" spans="1:14">
      <c r="A28" s="125" t="s">
        <v>10</v>
      </c>
      <c r="B28" s="122" t="s">
        <v>71</v>
      </c>
      <c r="C28" s="129">
        <v>1</v>
      </c>
      <c r="D28" s="129">
        <v>6</v>
      </c>
      <c r="E28" s="126">
        <v>20400</v>
      </c>
      <c r="F28" s="16" t="s">
        <v>7</v>
      </c>
      <c r="G28" s="80">
        <f>G29+G30+G31+G32+G33</f>
        <v>2744.3</v>
      </c>
      <c r="H28" s="80">
        <f>H29+H30+H31+H32+H33</f>
        <v>0</v>
      </c>
      <c r="I28" s="80">
        <f>I29+I30+I31+I32+I33</f>
        <v>2744.3</v>
      </c>
      <c r="J28" s="24"/>
      <c r="L28" s="3"/>
      <c r="M28" s="3"/>
      <c r="N28" s="3"/>
    </row>
    <row r="29" spans="1:14">
      <c r="A29" s="123" t="s">
        <v>194</v>
      </c>
      <c r="B29" s="130">
        <v>921</v>
      </c>
      <c r="C29" s="131">
        <v>1</v>
      </c>
      <c r="D29" s="131">
        <v>6</v>
      </c>
      <c r="E29" s="132">
        <v>20400</v>
      </c>
      <c r="F29" s="133" t="s">
        <v>196</v>
      </c>
      <c r="G29" s="78">
        <v>1779.8</v>
      </c>
      <c r="H29" s="78"/>
      <c r="I29" s="78">
        <f>G29+H29</f>
        <v>1779.8</v>
      </c>
      <c r="J29" s="24"/>
      <c r="L29" s="3"/>
    </row>
    <row r="30" spans="1:14">
      <c r="A30" s="123" t="s">
        <v>195</v>
      </c>
      <c r="B30" s="130">
        <v>921</v>
      </c>
      <c r="C30" s="131">
        <v>1</v>
      </c>
      <c r="D30" s="131">
        <v>6</v>
      </c>
      <c r="E30" s="132">
        <v>20400</v>
      </c>
      <c r="F30" s="133" t="s">
        <v>197</v>
      </c>
      <c r="G30" s="78">
        <v>50</v>
      </c>
      <c r="H30" s="78"/>
      <c r="I30" s="78">
        <f>G30+H30</f>
        <v>50</v>
      </c>
      <c r="J30" s="24"/>
      <c r="L30" s="3"/>
    </row>
    <row r="31" spans="1:14" ht="27" customHeight="1">
      <c r="A31" s="10" t="s">
        <v>265</v>
      </c>
      <c r="B31" s="134">
        <v>921</v>
      </c>
      <c r="C31" s="14">
        <v>1</v>
      </c>
      <c r="D31" s="14">
        <v>6</v>
      </c>
      <c r="E31" s="135">
        <v>20400</v>
      </c>
      <c r="F31" s="133" t="s">
        <v>266</v>
      </c>
      <c r="G31" s="78">
        <v>208.3</v>
      </c>
      <c r="H31" s="78">
        <v>20</v>
      </c>
      <c r="I31" s="78">
        <f>G31+H31</f>
        <v>228.3</v>
      </c>
      <c r="J31" s="24"/>
    </row>
    <row r="32" spans="1:14">
      <c r="A32" s="123" t="s">
        <v>193</v>
      </c>
      <c r="B32" s="134">
        <v>921</v>
      </c>
      <c r="C32" s="14">
        <v>1</v>
      </c>
      <c r="D32" s="14">
        <v>6</v>
      </c>
      <c r="E32" s="135">
        <v>20400</v>
      </c>
      <c r="F32" s="133" t="s">
        <v>192</v>
      </c>
      <c r="G32" s="78">
        <v>704.2</v>
      </c>
      <c r="H32" s="78">
        <v>-20</v>
      </c>
      <c r="I32" s="78">
        <f>G32+H32</f>
        <v>684.2</v>
      </c>
      <c r="J32" s="24"/>
    </row>
    <row r="33" spans="1:12">
      <c r="A33" s="124" t="s">
        <v>211</v>
      </c>
      <c r="B33" s="134">
        <v>921</v>
      </c>
      <c r="C33" s="14">
        <v>1</v>
      </c>
      <c r="D33" s="14">
        <v>6</v>
      </c>
      <c r="E33" s="135">
        <v>20400</v>
      </c>
      <c r="F33" s="133" t="s">
        <v>212</v>
      </c>
      <c r="G33" s="78">
        <v>2</v>
      </c>
      <c r="H33" s="78"/>
      <c r="I33" s="78">
        <f>G33+H33</f>
        <v>2</v>
      </c>
      <c r="J33" s="24"/>
    </row>
    <row r="34" spans="1:12" ht="24">
      <c r="A34" s="136" t="s">
        <v>315</v>
      </c>
      <c r="B34" s="137">
        <v>921</v>
      </c>
      <c r="C34" s="15">
        <v>1</v>
      </c>
      <c r="D34" s="15">
        <v>6</v>
      </c>
      <c r="E34" s="128" t="s">
        <v>314</v>
      </c>
      <c r="F34" s="138"/>
      <c r="G34" s="80">
        <f>G35+G36</f>
        <v>995.8</v>
      </c>
      <c r="H34" s="80">
        <f>H35+H36</f>
        <v>0</v>
      </c>
      <c r="I34" s="80">
        <f>I35+I36</f>
        <v>995.8</v>
      </c>
      <c r="J34" s="24"/>
    </row>
    <row r="35" spans="1:12">
      <c r="A35" s="123" t="s">
        <v>194</v>
      </c>
      <c r="B35" s="134">
        <v>921</v>
      </c>
      <c r="C35" s="14">
        <v>1</v>
      </c>
      <c r="D35" s="14">
        <v>6</v>
      </c>
      <c r="E35" s="135" t="s">
        <v>314</v>
      </c>
      <c r="F35" s="133" t="s">
        <v>196</v>
      </c>
      <c r="G35" s="78">
        <v>980.8</v>
      </c>
      <c r="H35" s="78"/>
      <c r="I35" s="78">
        <f>G35+H35</f>
        <v>980.8</v>
      </c>
      <c r="J35" s="24"/>
    </row>
    <row r="36" spans="1:12">
      <c r="A36" s="123" t="s">
        <v>195</v>
      </c>
      <c r="B36" s="134">
        <v>921</v>
      </c>
      <c r="C36" s="14">
        <v>1</v>
      </c>
      <c r="D36" s="14">
        <v>6</v>
      </c>
      <c r="E36" s="135" t="s">
        <v>314</v>
      </c>
      <c r="F36" s="133" t="s">
        <v>197</v>
      </c>
      <c r="G36" s="78">
        <v>15</v>
      </c>
      <c r="H36" s="78"/>
      <c r="I36" s="78">
        <f>G36+H36</f>
        <v>15</v>
      </c>
      <c r="J36" s="24"/>
    </row>
    <row r="37" spans="1:12" s="1" customFormat="1" ht="26.25" customHeight="1">
      <c r="A37" s="116" t="s">
        <v>78</v>
      </c>
      <c r="B37" s="117" t="s">
        <v>62</v>
      </c>
      <c r="C37" s="118" t="s">
        <v>7</v>
      </c>
      <c r="D37" s="118" t="s">
        <v>7</v>
      </c>
      <c r="E37" s="117" t="s">
        <v>7</v>
      </c>
      <c r="F37" s="117" t="s">
        <v>7</v>
      </c>
      <c r="G37" s="83">
        <f>G38+G82+G103+G174+G261+G274+G321</f>
        <v>1456454.46</v>
      </c>
      <c r="H37" s="83">
        <f>H38+H82+H103+H174+H261+H274+H321</f>
        <v>23401.599999999995</v>
      </c>
      <c r="I37" s="83">
        <f>I38+I82+I103+I174+I261+I274+I321</f>
        <v>1479856.0599999998</v>
      </c>
      <c r="J37" s="24"/>
      <c r="K37"/>
      <c r="L37"/>
    </row>
    <row r="38" spans="1:12">
      <c r="A38" s="119" t="s">
        <v>90</v>
      </c>
      <c r="B38" s="76" t="s">
        <v>62</v>
      </c>
      <c r="C38" s="77" t="s">
        <v>8</v>
      </c>
      <c r="D38" s="77" t="s">
        <v>89</v>
      </c>
      <c r="E38" s="76" t="s">
        <v>7</v>
      </c>
      <c r="F38" s="76" t="s">
        <v>7</v>
      </c>
      <c r="G38" s="87">
        <f t="shared" ref="G38:H38" si="2">G39+G60+G65+G56</f>
        <v>177877.2</v>
      </c>
      <c r="H38" s="87">
        <f t="shared" si="2"/>
        <v>22453.8</v>
      </c>
      <c r="I38" s="87">
        <f>I39+I60+I65+I56</f>
        <v>200331.00000000003</v>
      </c>
      <c r="J38" s="24"/>
    </row>
    <row r="39" spans="1:12" ht="36">
      <c r="A39" s="5" t="s">
        <v>43</v>
      </c>
      <c r="B39" s="16" t="s">
        <v>62</v>
      </c>
      <c r="C39" s="19" t="s">
        <v>8</v>
      </c>
      <c r="D39" s="19" t="s">
        <v>11</v>
      </c>
      <c r="E39" s="16" t="s">
        <v>7</v>
      </c>
      <c r="F39" s="16" t="s">
        <v>7</v>
      </c>
      <c r="G39" s="88">
        <f>G40+G49</f>
        <v>84963.199999999997</v>
      </c>
      <c r="H39" s="88">
        <f>H40+H49</f>
        <v>-429</v>
      </c>
      <c r="I39" s="88">
        <f>I40+I49</f>
        <v>84534.2</v>
      </c>
      <c r="J39" s="24"/>
    </row>
    <row r="40" spans="1:12" ht="36">
      <c r="A40" s="5" t="s">
        <v>42</v>
      </c>
      <c r="B40" s="16" t="s">
        <v>62</v>
      </c>
      <c r="C40" s="19" t="s">
        <v>8</v>
      </c>
      <c r="D40" s="19" t="s">
        <v>11</v>
      </c>
      <c r="E40" s="16" t="s">
        <v>91</v>
      </c>
      <c r="F40" s="16" t="s">
        <v>7</v>
      </c>
      <c r="G40" s="88">
        <f>G41</f>
        <v>84443.199999999997</v>
      </c>
      <c r="H40" s="88">
        <f t="shared" ref="H40:I40" si="3">H41</f>
        <v>-475.8</v>
      </c>
      <c r="I40" s="88">
        <f t="shared" si="3"/>
        <v>83967.4</v>
      </c>
      <c r="J40" s="24"/>
    </row>
    <row r="41" spans="1:12">
      <c r="A41" s="5" t="s">
        <v>10</v>
      </c>
      <c r="B41" s="16" t="s">
        <v>62</v>
      </c>
      <c r="C41" s="19" t="s">
        <v>8</v>
      </c>
      <c r="D41" s="19" t="s">
        <v>11</v>
      </c>
      <c r="E41" s="16" t="s">
        <v>92</v>
      </c>
      <c r="F41" s="16" t="s">
        <v>7</v>
      </c>
      <c r="G41" s="88">
        <f t="shared" ref="G41:H41" si="4">G42+G43+G44+G45+G46+G48+G47</f>
        <v>84443.199999999997</v>
      </c>
      <c r="H41" s="88">
        <f t="shared" si="4"/>
        <v>-475.8</v>
      </c>
      <c r="I41" s="88">
        <f>I42+I43+I44+I45+I46+I48+I47</f>
        <v>83967.4</v>
      </c>
      <c r="J41" s="24"/>
    </row>
    <row r="42" spans="1:12">
      <c r="A42" s="123" t="s">
        <v>194</v>
      </c>
      <c r="B42" s="17" t="s">
        <v>62</v>
      </c>
      <c r="C42" s="18" t="s">
        <v>8</v>
      </c>
      <c r="D42" s="18" t="s">
        <v>11</v>
      </c>
      <c r="E42" s="17" t="s">
        <v>92</v>
      </c>
      <c r="F42" s="17" t="s">
        <v>196</v>
      </c>
      <c r="G42" s="78">
        <v>65425.9</v>
      </c>
      <c r="H42" s="78">
        <v>0</v>
      </c>
      <c r="I42" s="78">
        <f t="shared" ref="I42:I48" si="5">G42+H42</f>
        <v>65425.9</v>
      </c>
      <c r="J42" s="24"/>
    </row>
    <row r="43" spans="1:12">
      <c r="A43" s="123" t="s">
        <v>195</v>
      </c>
      <c r="B43" s="17" t="s">
        <v>62</v>
      </c>
      <c r="C43" s="18" t="s">
        <v>8</v>
      </c>
      <c r="D43" s="18" t="s">
        <v>11</v>
      </c>
      <c r="E43" s="17" t="s">
        <v>92</v>
      </c>
      <c r="F43" s="17" t="s">
        <v>197</v>
      </c>
      <c r="G43" s="78">
        <v>1268</v>
      </c>
      <c r="H43" s="78">
        <v>0</v>
      </c>
      <c r="I43" s="78">
        <f t="shared" si="5"/>
        <v>1268</v>
      </c>
      <c r="J43" s="24"/>
    </row>
    <row r="44" spans="1:12" ht="24">
      <c r="A44" s="10" t="s">
        <v>265</v>
      </c>
      <c r="B44" s="17" t="s">
        <v>62</v>
      </c>
      <c r="C44" s="18" t="s">
        <v>8</v>
      </c>
      <c r="D44" s="18" t="s">
        <v>11</v>
      </c>
      <c r="E44" s="17" t="s">
        <v>92</v>
      </c>
      <c r="F44" s="17" t="s">
        <v>266</v>
      </c>
      <c r="G44" s="78">
        <v>1708.9</v>
      </c>
      <c r="H44" s="78">
        <v>0</v>
      </c>
      <c r="I44" s="78">
        <f t="shared" si="5"/>
        <v>1708.9</v>
      </c>
      <c r="J44" s="24"/>
    </row>
    <row r="45" spans="1:12" ht="24">
      <c r="A45" s="10" t="s">
        <v>207</v>
      </c>
      <c r="B45" s="17" t="s">
        <v>62</v>
      </c>
      <c r="C45" s="18" t="s">
        <v>8</v>
      </c>
      <c r="D45" s="18" t="s">
        <v>11</v>
      </c>
      <c r="E45" s="17" t="s">
        <v>92</v>
      </c>
      <c r="F45" s="17" t="s">
        <v>203</v>
      </c>
      <c r="G45" s="78">
        <v>980.8</v>
      </c>
      <c r="H45" s="78">
        <v>-390</v>
      </c>
      <c r="I45" s="78">
        <f t="shared" si="5"/>
        <v>590.79999999999995</v>
      </c>
      <c r="J45" s="24"/>
    </row>
    <row r="46" spans="1:12">
      <c r="A46" s="123" t="s">
        <v>193</v>
      </c>
      <c r="B46" s="17" t="s">
        <v>62</v>
      </c>
      <c r="C46" s="18" t="s">
        <v>8</v>
      </c>
      <c r="D46" s="18" t="s">
        <v>11</v>
      </c>
      <c r="E46" s="17" t="s">
        <v>92</v>
      </c>
      <c r="F46" s="17" t="s">
        <v>192</v>
      </c>
      <c r="G46" s="78">
        <v>13444.6</v>
      </c>
      <c r="H46" s="78">
        <v>-85.8</v>
      </c>
      <c r="I46" s="78">
        <f t="shared" si="5"/>
        <v>13358.800000000001</v>
      </c>
      <c r="J46" s="24"/>
    </row>
    <row r="47" spans="1:12" ht="24">
      <c r="A47" s="123" t="s">
        <v>333</v>
      </c>
      <c r="B47" s="17" t="s">
        <v>62</v>
      </c>
      <c r="C47" s="18" t="s">
        <v>8</v>
      </c>
      <c r="D47" s="18" t="s">
        <v>11</v>
      </c>
      <c r="E47" s="17" t="s">
        <v>92</v>
      </c>
      <c r="F47" s="17" t="s">
        <v>273</v>
      </c>
      <c r="G47" s="78">
        <v>1600</v>
      </c>
      <c r="H47" s="78">
        <v>0</v>
      </c>
      <c r="I47" s="78">
        <f t="shared" si="5"/>
        <v>1600</v>
      </c>
      <c r="J47" s="24"/>
    </row>
    <row r="48" spans="1:12">
      <c r="A48" s="124" t="s">
        <v>211</v>
      </c>
      <c r="B48" s="17" t="s">
        <v>62</v>
      </c>
      <c r="C48" s="18" t="s">
        <v>8</v>
      </c>
      <c r="D48" s="18" t="s">
        <v>11</v>
      </c>
      <c r="E48" s="17" t="s">
        <v>92</v>
      </c>
      <c r="F48" s="17" t="s">
        <v>212</v>
      </c>
      <c r="G48" s="78">
        <v>15</v>
      </c>
      <c r="H48" s="78"/>
      <c r="I48" s="78">
        <f t="shared" si="5"/>
        <v>15</v>
      </c>
      <c r="J48" s="24"/>
    </row>
    <row r="49" spans="1:10">
      <c r="A49" s="6" t="s">
        <v>40</v>
      </c>
      <c r="B49" s="16" t="s">
        <v>62</v>
      </c>
      <c r="C49" s="20" t="s">
        <v>8</v>
      </c>
      <c r="D49" s="20" t="s">
        <v>11</v>
      </c>
      <c r="E49" s="16" t="s">
        <v>97</v>
      </c>
      <c r="F49" s="16"/>
      <c r="G49" s="80">
        <f>G53</f>
        <v>520</v>
      </c>
      <c r="H49" s="80">
        <f>H50+H53</f>
        <v>46.8</v>
      </c>
      <c r="I49" s="80">
        <f>I50+I53</f>
        <v>566.79999999999995</v>
      </c>
      <c r="J49" s="24"/>
    </row>
    <row r="50" spans="1:10" ht="24">
      <c r="A50" s="6" t="s">
        <v>376</v>
      </c>
      <c r="B50" s="74" t="s">
        <v>62</v>
      </c>
      <c r="C50" s="20" t="s">
        <v>8</v>
      </c>
      <c r="D50" s="20" t="s">
        <v>11</v>
      </c>
      <c r="E50" s="16" t="s">
        <v>377</v>
      </c>
      <c r="F50" s="16"/>
      <c r="G50" s="80">
        <f t="shared" ref="G50:I51" si="6">G51</f>
        <v>0</v>
      </c>
      <c r="H50" s="80">
        <f t="shared" si="6"/>
        <v>46.8</v>
      </c>
      <c r="I50" s="80">
        <f t="shared" si="6"/>
        <v>46.8</v>
      </c>
      <c r="J50" s="24"/>
    </row>
    <row r="51" spans="1:10" ht="36">
      <c r="A51" s="141" t="s">
        <v>324</v>
      </c>
      <c r="B51" s="74" t="s">
        <v>62</v>
      </c>
      <c r="C51" s="20" t="s">
        <v>8</v>
      </c>
      <c r="D51" s="20" t="s">
        <v>11</v>
      </c>
      <c r="E51" s="16" t="s">
        <v>381</v>
      </c>
      <c r="F51" s="16"/>
      <c r="G51" s="80">
        <f t="shared" si="6"/>
        <v>0</v>
      </c>
      <c r="H51" s="80">
        <f t="shared" si="6"/>
        <v>46.8</v>
      </c>
      <c r="I51" s="80">
        <f t="shared" si="6"/>
        <v>46.8</v>
      </c>
      <c r="J51" s="24"/>
    </row>
    <row r="52" spans="1:10">
      <c r="A52" s="123" t="s">
        <v>194</v>
      </c>
      <c r="B52" s="17" t="s">
        <v>62</v>
      </c>
      <c r="C52" s="18" t="s">
        <v>8</v>
      </c>
      <c r="D52" s="18" t="s">
        <v>11</v>
      </c>
      <c r="E52" s="17" t="s">
        <v>381</v>
      </c>
      <c r="F52" s="17" t="s">
        <v>196</v>
      </c>
      <c r="G52" s="78">
        <v>0</v>
      </c>
      <c r="H52" s="78">
        <v>46.8</v>
      </c>
      <c r="I52" s="78">
        <f>G52+H52</f>
        <v>46.8</v>
      </c>
      <c r="J52" s="24"/>
    </row>
    <row r="53" spans="1:10" ht="48">
      <c r="A53" s="5" t="s">
        <v>361</v>
      </c>
      <c r="B53" s="16" t="s">
        <v>62</v>
      </c>
      <c r="C53" s="20" t="s">
        <v>8</v>
      </c>
      <c r="D53" s="20" t="s">
        <v>11</v>
      </c>
      <c r="E53" s="16" t="s">
        <v>360</v>
      </c>
      <c r="F53" s="16"/>
      <c r="G53" s="80">
        <f>G54</f>
        <v>520</v>
      </c>
      <c r="H53" s="80">
        <f>H54</f>
        <v>0</v>
      </c>
      <c r="I53" s="80">
        <f>I55</f>
        <v>520</v>
      </c>
      <c r="J53" s="24"/>
    </row>
    <row r="54" spans="1:10" ht="36">
      <c r="A54" s="6" t="s">
        <v>164</v>
      </c>
      <c r="B54" s="16" t="s">
        <v>62</v>
      </c>
      <c r="C54" s="20" t="s">
        <v>8</v>
      </c>
      <c r="D54" s="20" t="s">
        <v>11</v>
      </c>
      <c r="E54" s="16" t="s">
        <v>369</v>
      </c>
      <c r="F54" s="16"/>
      <c r="G54" s="80">
        <f>G55</f>
        <v>520</v>
      </c>
      <c r="H54" s="80">
        <f t="shared" ref="H54:I54" si="7">H55</f>
        <v>0</v>
      </c>
      <c r="I54" s="80">
        <f t="shared" si="7"/>
        <v>520</v>
      </c>
      <c r="J54" s="24"/>
    </row>
    <row r="55" spans="1:10">
      <c r="A55" s="10" t="s">
        <v>193</v>
      </c>
      <c r="B55" s="17" t="s">
        <v>62</v>
      </c>
      <c r="C55" s="18" t="s">
        <v>8</v>
      </c>
      <c r="D55" s="18" t="s">
        <v>11</v>
      </c>
      <c r="E55" s="17" t="s">
        <v>369</v>
      </c>
      <c r="F55" s="17" t="s">
        <v>192</v>
      </c>
      <c r="G55" s="78">
        <v>520</v>
      </c>
      <c r="H55" s="78"/>
      <c r="I55" s="78">
        <f>G55+H55</f>
        <v>520</v>
      </c>
      <c r="J55" s="24"/>
    </row>
    <row r="56" spans="1:10">
      <c r="A56" s="9" t="s">
        <v>210</v>
      </c>
      <c r="B56" s="16" t="s">
        <v>62</v>
      </c>
      <c r="C56" s="21" t="s">
        <v>8</v>
      </c>
      <c r="D56" s="21" t="s">
        <v>17</v>
      </c>
      <c r="E56" s="21" t="s">
        <v>7</v>
      </c>
      <c r="F56" s="16"/>
      <c r="G56" s="193">
        <f t="shared" ref="G56:I58" si="8">G57</f>
        <v>15.1</v>
      </c>
      <c r="H56" s="80">
        <f t="shared" si="8"/>
        <v>0</v>
      </c>
      <c r="I56" s="194">
        <f t="shared" si="8"/>
        <v>15.1</v>
      </c>
    </row>
    <row r="57" spans="1:10">
      <c r="A57" s="9" t="s">
        <v>51</v>
      </c>
      <c r="B57" s="16" t="s">
        <v>62</v>
      </c>
      <c r="C57" s="21" t="s">
        <v>8</v>
      </c>
      <c r="D57" s="21" t="s">
        <v>17</v>
      </c>
      <c r="E57" s="21" t="s">
        <v>94</v>
      </c>
      <c r="F57" s="16"/>
      <c r="G57" s="193">
        <f t="shared" si="8"/>
        <v>15.1</v>
      </c>
      <c r="H57" s="80">
        <f t="shared" si="8"/>
        <v>0</v>
      </c>
      <c r="I57" s="194">
        <f t="shared" si="8"/>
        <v>15.1</v>
      </c>
    </row>
    <row r="58" spans="1:10" ht="24">
      <c r="A58" s="9" t="s">
        <v>509</v>
      </c>
      <c r="B58" s="16" t="s">
        <v>62</v>
      </c>
      <c r="C58" s="21" t="s">
        <v>8</v>
      </c>
      <c r="D58" s="21" t="s">
        <v>17</v>
      </c>
      <c r="E58" s="21" t="s">
        <v>510</v>
      </c>
      <c r="F58" s="16"/>
      <c r="G58" s="193">
        <f>G59</f>
        <v>15.1</v>
      </c>
      <c r="H58" s="80">
        <f t="shared" si="8"/>
        <v>0</v>
      </c>
      <c r="I58" s="194">
        <f t="shared" si="8"/>
        <v>15.1</v>
      </c>
    </row>
    <row r="59" spans="1:10">
      <c r="A59" s="10" t="s">
        <v>193</v>
      </c>
      <c r="B59" s="17" t="s">
        <v>62</v>
      </c>
      <c r="C59" s="133" t="s">
        <v>8</v>
      </c>
      <c r="D59" s="133" t="s">
        <v>17</v>
      </c>
      <c r="E59" s="133" t="s">
        <v>510</v>
      </c>
      <c r="F59" s="17" t="s">
        <v>192</v>
      </c>
      <c r="G59" s="195">
        <v>15.1</v>
      </c>
      <c r="H59" s="78">
        <v>0</v>
      </c>
      <c r="I59" s="196">
        <f>G59+H59</f>
        <v>15.1</v>
      </c>
    </row>
    <row r="60" spans="1:10">
      <c r="A60" s="9" t="s">
        <v>243</v>
      </c>
      <c r="B60" s="16" t="s">
        <v>62</v>
      </c>
      <c r="C60" s="21" t="s">
        <v>8</v>
      </c>
      <c r="D60" s="21" t="s">
        <v>16</v>
      </c>
      <c r="E60" s="21" t="s">
        <v>7</v>
      </c>
      <c r="F60" s="21" t="s">
        <v>7</v>
      </c>
      <c r="G60" s="89">
        <f t="shared" ref="G60:I61" si="9">G61</f>
        <v>1017</v>
      </c>
      <c r="H60" s="89">
        <f t="shared" si="9"/>
        <v>0</v>
      </c>
      <c r="I60" s="89">
        <f t="shared" si="9"/>
        <v>1017</v>
      </c>
      <c r="J60" s="24"/>
    </row>
    <row r="61" spans="1:10">
      <c r="A61" s="9" t="s">
        <v>243</v>
      </c>
      <c r="B61" s="16" t="s">
        <v>62</v>
      </c>
      <c r="C61" s="21" t="s">
        <v>8</v>
      </c>
      <c r="D61" s="21" t="s">
        <v>16</v>
      </c>
      <c r="E61" s="21" t="s">
        <v>244</v>
      </c>
      <c r="F61" s="21" t="s">
        <v>7</v>
      </c>
      <c r="G61" s="89">
        <f t="shared" si="9"/>
        <v>1017</v>
      </c>
      <c r="H61" s="89">
        <f t="shared" si="9"/>
        <v>0</v>
      </c>
      <c r="I61" s="89">
        <f t="shared" si="9"/>
        <v>1017</v>
      </c>
      <c r="J61" s="24"/>
    </row>
    <row r="62" spans="1:10" ht="24">
      <c r="A62" s="9" t="s">
        <v>249</v>
      </c>
      <c r="B62" s="16" t="s">
        <v>62</v>
      </c>
      <c r="C62" s="21" t="s">
        <v>8</v>
      </c>
      <c r="D62" s="21" t="s">
        <v>16</v>
      </c>
      <c r="E62" s="21" t="s">
        <v>247</v>
      </c>
      <c r="F62" s="21" t="s">
        <v>7</v>
      </c>
      <c r="G62" s="89">
        <f>+G63</f>
        <v>1017</v>
      </c>
      <c r="H62" s="89">
        <f>+H63</f>
        <v>0</v>
      </c>
      <c r="I62" s="89">
        <f>+I63</f>
        <v>1017</v>
      </c>
      <c r="J62" s="24"/>
    </row>
    <row r="63" spans="1:10" ht="36">
      <c r="A63" s="9" t="s">
        <v>250</v>
      </c>
      <c r="B63" s="16" t="s">
        <v>62</v>
      </c>
      <c r="C63" s="21" t="s">
        <v>8</v>
      </c>
      <c r="D63" s="21" t="s">
        <v>16</v>
      </c>
      <c r="E63" s="21" t="s">
        <v>248</v>
      </c>
      <c r="F63" s="21" t="s">
        <v>7</v>
      </c>
      <c r="G63" s="89">
        <f>G64</f>
        <v>1017</v>
      </c>
      <c r="H63" s="89">
        <f>H64</f>
        <v>0</v>
      </c>
      <c r="I63" s="89">
        <f>I64</f>
        <v>1017</v>
      </c>
      <c r="J63" s="24"/>
    </row>
    <row r="64" spans="1:10">
      <c r="A64" s="123" t="s">
        <v>245</v>
      </c>
      <c r="B64" s="17" t="s">
        <v>62</v>
      </c>
      <c r="C64" s="133" t="s">
        <v>8</v>
      </c>
      <c r="D64" s="133" t="s">
        <v>16</v>
      </c>
      <c r="E64" s="133" t="s">
        <v>248</v>
      </c>
      <c r="F64" s="133" t="s">
        <v>246</v>
      </c>
      <c r="G64" s="90">
        <v>1017</v>
      </c>
      <c r="H64" s="90">
        <v>0</v>
      </c>
      <c r="I64" s="78">
        <f>G64+H64</f>
        <v>1017</v>
      </c>
      <c r="J64" s="24"/>
    </row>
    <row r="65" spans="1:10">
      <c r="A65" s="5" t="s">
        <v>13</v>
      </c>
      <c r="B65" s="16" t="s">
        <v>62</v>
      </c>
      <c r="C65" s="19" t="s">
        <v>8</v>
      </c>
      <c r="D65" s="19" t="s">
        <v>153</v>
      </c>
      <c r="E65" s="16" t="s">
        <v>7</v>
      </c>
      <c r="F65" s="16" t="s">
        <v>7</v>
      </c>
      <c r="G65" s="88">
        <f t="shared" ref="G65:H65" si="10">G66+G69+G78+G75</f>
        <v>91881.900000000009</v>
      </c>
      <c r="H65" s="88">
        <f t="shared" si="10"/>
        <v>22882.799999999999</v>
      </c>
      <c r="I65" s="88">
        <f>I66+I69+I78+I75</f>
        <v>114764.70000000001</v>
      </c>
      <c r="J65" s="24"/>
    </row>
    <row r="66" spans="1:10" ht="41.25" customHeight="1">
      <c r="A66" s="5" t="s">
        <v>42</v>
      </c>
      <c r="B66" s="16" t="s">
        <v>62</v>
      </c>
      <c r="C66" s="20" t="s">
        <v>8</v>
      </c>
      <c r="D66" s="20" t="s">
        <v>153</v>
      </c>
      <c r="E66" s="16" t="s">
        <v>91</v>
      </c>
      <c r="F66" s="16"/>
      <c r="G66" s="80">
        <f>G67</f>
        <v>2500</v>
      </c>
      <c r="H66" s="80">
        <f>H67+H68</f>
        <v>-89.2</v>
      </c>
      <c r="I66" s="80">
        <f>I67+I68</f>
        <v>2410.8000000000002</v>
      </c>
      <c r="J66" s="24"/>
    </row>
    <row r="67" spans="1:10" ht="36">
      <c r="A67" s="10" t="s">
        <v>236</v>
      </c>
      <c r="B67" s="17" t="s">
        <v>62</v>
      </c>
      <c r="C67" s="14">
        <v>1</v>
      </c>
      <c r="D67" s="14">
        <v>13</v>
      </c>
      <c r="E67" s="17" t="s">
        <v>91</v>
      </c>
      <c r="F67" s="17" t="s">
        <v>214</v>
      </c>
      <c r="G67" s="78">
        <v>2500</v>
      </c>
      <c r="H67" s="78">
        <v>-126.7</v>
      </c>
      <c r="I67" s="78">
        <f>G67+H67</f>
        <v>2373.3000000000002</v>
      </c>
      <c r="J67" s="24"/>
    </row>
    <row r="68" spans="1:10">
      <c r="A68" s="192" t="s">
        <v>216</v>
      </c>
      <c r="B68" s="17" t="s">
        <v>62</v>
      </c>
      <c r="C68" s="14">
        <v>1</v>
      </c>
      <c r="D68" s="14">
        <v>13</v>
      </c>
      <c r="E68" s="17" t="s">
        <v>91</v>
      </c>
      <c r="F68" s="17" t="s">
        <v>217</v>
      </c>
      <c r="G68" s="78"/>
      <c r="H68" s="78">
        <v>37.5</v>
      </c>
      <c r="I68" s="78">
        <f>H68</f>
        <v>37.5</v>
      </c>
      <c r="J68" s="191"/>
    </row>
    <row r="69" spans="1:10" ht="24">
      <c r="A69" s="139" t="s">
        <v>79</v>
      </c>
      <c r="B69" s="16" t="s">
        <v>62</v>
      </c>
      <c r="C69" s="19" t="s">
        <v>8</v>
      </c>
      <c r="D69" s="19" t="s">
        <v>153</v>
      </c>
      <c r="E69" s="16" t="s">
        <v>95</v>
      </c>
      <c r="F69" s="16" t="s">
        <v>7</v>
      </c>
      <c r="G69" s="88">
        <f>G70</f>
        <v>86221.400000000009</v>
      </c>
      <c r="H69" s="88">
        <f>H70</f>
        <v>22972</v>
      </c>
      <c r="I69" s="88">
        <f>I70</f>
        <v>109193.40000000001</v>
      </c>
      <c r="J69" s="24"/>
    </row>
    <row r="70" spans="1:10">
      <c r="A70" s="5" t="s">
        <v>59</v>
      </c>
      <c r="B70" s="16" t="s">
        <v>62</v>
      </c>
      <c r="C70" s="19" t="s">
        <v>8</v>
      </c>
      <c r="D70" s="19" t="s">
        <v>153</v>
      </c>
      <c r="E70" s="16" t="s">
        <v>96</v>
      </c>
      <c r="F70" s="16" t="s">
        <v>7</v>
      </c>
      <c r="G70" s="88">
        <f>G71+G72+G73+G74</f>
        <v>86221.400000000009</v>
      </c>
      <c r="H70" s="88">
        <f>H71+H72+H73+H74</f>
        <v>22972</v>
      </c>
      <c r="I70" s="88">
        <f>I71+I72+I73+I74</f>
        <v>109193.40000000001</v>
      </c>
      <c r="J70" s="24"/>
    </row>
    <row r="71" spans="1:10" ht="24">
      <c r="A71" s="10" t="s">
        <v>265</v>
      </c>
      <c r="B71" s="17" t="s">
        <v>62</v>
      </c>
      <c r="C71" s="18" t="s">
        <v>8</v>
      </c>
      <c r="D71" s="18" t="s">
        <v>153</v>
      </c>
      <c r="E71" s="17" t="s">
        <v>96</v>
      </c>
      <c r="F71" s="17" t="s">
        <v>266</v>
      </c>
      <c r="G71" s="78">
        <v>20</v>
      </c>
      <c r="H71" s="78"/>
      <c r="I71" s="78">
        <f t="shared" ref="I71:I77" si="11">G71+H71</f>
        <v>20</v>
      </c>
      <c r="J71" s="24"/>
    </row>
    <row r="72" spans="1:10">
      <c r="A72" s="10" t="s">
        <v>193</v>
      </c>
      <c r="B72" s="17" t="s">
        <v>62</v>
      </c>
      <c r="C72" s="18" t="s">
        <v>8</v>
      </c>
      <c r="D72" s="18" t="s">
        <v>153</v>
      </c>
      <c r="E72" s="17" t="s">
        <v>96</v>
      </c>
      <c r="F72" s="17" t="s">
        <v>192</v>
      </c>
      <c r="G72" s="78">
        <v>2660.6</v>
      </c>
      <c r="H72" s="78">
        <f>-19.3+500</f>
        <v>480.7</v>
      </c>
      <c r="I72" s="78">
        <f t="shared" si="11"/>
        <v>3141.2999999999997</v>
      </c>
      <c r="J72" s="24"/>
    </row>
    <row r="73" spans="1:10" ht="48">
      <c r="A73" s="140" t="s">
        <v>268</v>
      </c>
      <c r="B73" s="17" t="s">
        <v>62</v>
      </c>
      <c r="C73" s="18" t="s">
        <v>8</v>
      </c>
      <c r="D73" s="18" t="s">
        <v>153</v>
      </c>
      <c r="E73" s="17" t="s">
        <v>96</v>
      </c>
      <c r="F73" s="17" t="s">
        <v>267</v>
      </c>
      <c r="G73" s="78">
        <v>83373.8</v>
      </c>
      <c r="H73" s="78">
        <f>-300+2300+10000+10491.3</f>
        <v>22491.3</v>
      </c>
      <c r="I73" s="78">
        <f t="shared" si="11"/>
        <v>105865.1</v>
      </c>
      <c r="J73" s="24"/>
    </row>
    <row r="74" spans="1:10">
      <c r="A74" s="124" t="s">
        <v>211</v>
      </c>
      <c r="B74" s="17" t="s">
        <v>62</v>
      </c>
      <c r="C74" s="18" t="s">
        <v>8</v>
      </c>
      <c r="D74" s="18" t="s">
        <v>153</v>
      </c>
      <c r="E74" s="17" t="s">
        <v>96</v>
      </c>
      <c r="F74" s="17" t="s">
        <v>212</v>
      </c>
      <c r="G74" s="78">
        <v>167</v>
      </c>
      <c r="H74" s="78">
        <v>0</v>
      </c>
      <c r="I74" s="78">
        <f t="shared" si="11"/>
        <v>167</v>
      </c>
      <c r="J74" s="24"/>
    </row>
    <row r="75" spans="1:10">
      <c r="A75" s="184" t="s">
        <v>138</v>
      </c>
      <c r="B75" s="16" t="s">
        <v>62</v>
      </c>
      <c r="C75" s="20" t="s">
        <v>8</v>
      </c>
      <c r="D75" s="20" t="s">
        <v>153</v>
      </c>
      <c r="E75" s="16" t="s">
        <v>137</v>
      </c>
      <c r="F75" s="16"/>
      <c r="G75" s="80">
        <f>G76</f>
        <v>3000</v>
      </c>
      <c r="H75" s="80">
        <f>H76</f>
        <v>0</v>
      </c>
      <c r="I75" s="80">
        <f t="shared" si="11"/>
        <v>3000</v>
      </c>
      <c r="J75" s="24"/>
    </row>
    <row r="76" spans="1:10" ht="25.5">
      <c r="A76" s="184" t="s">
        <v>498</v>
      </c>
      <c r="B76" s="16" t="s">
        <v>62</v>
      </c>
      <c r="C76" s="20" t="s">
        <v>8</v>
      </c>
      <c r="D76" s="20" t="s">
        <v>153</v>
      </c>
      <c r="E76" s="16" t="s">
        <v>497</v>
      </c>
      <c r="F76" s="16"/>
      <c r="G76" s="80">
        <f>G77</f>
        <v>3000</v>
      </c>
      <c r="H76" s="80">
        <f>H77</f>
        <v>0</v>
      </c>
      <c r="I76" s="80">
        <f t="shared" si="11"/>
        <v>3000</v>
      </c>
      <c r="J76" s="24"/>
    </row>
    <row r="77" spans="1:10">
      <c r="A77" s="10" t="s">
        <v>193</v>
      </c>
      <c r="B77" s="17" t="s">
        <v>62</v>
      </c>
      <c r="C77" s="18" t="s">
        <v>8</v>
      </c>
      <c r="D77" s="18" t="s">
        <v>153</v>
      </c>
      <c r="E77" s="17" t="s">
        <v>497</v>
      </c>
      <c r="F77" s="17" t="s">
        <v>192</v>
      </c>
      <c r="G77" s="78">
        <v>3000</v>
      </c>
      <c r="H77" s="78">
        <v>0</v>
      </c>
      <c r="I77" s="78">
        <f t="shared" si="11"/>
        <v>3000</v>
      </c>
      <c r="J77" s="24"/>
    </row>
    <row r="78" spans="1:10">
      <c r="A78" s="6" t="s">
        <v>40</v>
      </c>
      <c r="B78" s="16" t="s">
        <v>62</v>
      </c>
      <c r="C78" s="20" t="s">
        <v>8</v>
      </c>
      <c r="D78" s="20" t="s">
        <v>153</v>
      </c>
      <c r="E78" s="16" t="s">
        <v>97</v>
      </c>
      <c r="F78" s="16"/>
      <c r="G78" s="80">
        <f>G79</f>
        <v>160.5</v>
      </c>
      <c r="H78" s="80">
        <f>H80</f>
        <v>0</v>
      </c>
      <c r="I78" s="80">
        <f>I80</f>
        <v>160.5</v>
      </c>
      <c r="J78" s="24"/>
    </row>
    <row r="79" spans="1:10" ht="24">
      <c r="A79" s="6" t="s">
        <v>376</v>
      </c>
      <c r="B79" s="16" t="s">
        <v>62</v>
      </c>
      <c r="C79" s="20" t="s">
        <v>8</v>
      </c>
      <c r="D79" s="20" t="s">
        <v>153</v>
      </c>
      <c r="E79" s="16" t="s">
        <v>377</v>
      </c>
      <c r="F79" s="16"/>
      <c r="G79" s="80">
        <f>G80</f>
        <v>160.5</v>
      </c>
      <c r="H79" s="80">
        <f t="shared" ref="H79:I79" si="12">H80</f>
        <v>0</v>
      </c>
      <c r="I79" s="80">
        <f t="shared" si="12"/>
        <v>160.5</v>
      </c>
      <c r="J79" s="24"/>
    </row>
    <row r="80" spans="1:10" ht="24">
      <c r="A80" s="6" t="s">
        <v>263</v>
      </c>
      <c r="B80" s="16" t="s">
        <v>62</v>
      </c>
      <c r="C80" s="20" t="s">
        <v>8</v>
      </c>
      <c r="D80" s="20" t="s">
        <v>153</v>
      </c>
      <c r="E80" s="16" t="s">
        <v>399</v>
      </c>
      <c r="F80" s="16"/>
      <c r="G80" s="80">
        <f>G81</f>
        <v>160.5</v>
      </c>
      <c r="H80" s="80">
        <f>H81</f>
        <v>0</v>
      </c>
      <c r="I80" s="80">
        <f>I81</f>
        <v>160.5</v>
      </c>
      <c r="J80" s="24"/>
    </row>
    <row r="81" spans="1:10" ht="24">
      <c r="A81" s="10" t="s">
        <v>252</v>
      </c>
      <c r="B81" s="17" t="s">
        <v>62</v>
      </c>
      <c r="C81" s="18" t="s">
        <v>8</v>
      </c>
      <c r="D81" s="18" t="s">
        <v>153</v>
      </c>
      <c r="E81" s="17" t="s">
        <v>399</v>
      </c>
      <c r="F81" s="17" t="s">
        <v>200</v>
      </c>
      <c r="G81" s="78">
        <v>160.5</v>
      </c>
      <c r="H81" s="78"/>
      <c r="I81" s="78">
        <f>G81+H81</f>
        <v>160.5</v>
      </c>
      <c r="J81" s="24"/>
    </row>
    <row r="82" spans="1:10" ht="24">
      <c r="A82" s="119" t="s">
        <v>80</v>
      </c>
      <c r="B82" s="76" t="s">
        <v>62</v>
      </c>
      <c r="C82" s="77" t="s">
        <v>9</v>
      </c>
      <c r="D82" s="77" t="s">
        <v>89</v>
      </c>
      <c r="E82" s="76"/>
      <c r="F82" s="76" t="s">
        <v>7</v>
      </c>
      <c r="G82" s="87">
        <f t="shared" ref="G82" si="13">G83+G94+G91</f>
        <v>2189.96</v>
      </c>
      <c r="H82" s="87">
        <f>H83+H91+H94</f>
        <v>19.3</v>
      </c>
      <c r="I82" s="87">
        <f>I83+I91+I94</f>
        <v>2209.2600000000002</v>
      </c>
      <c r="J82" s="24"/>
    </row>
    <row r="83" spans="1:10">
      <c r="A83" s="5" t="s">
        <v>29</v>
      </c>
      <c r="B83" s="16" t="s">
        <v>62</v>
      </c>
      <c r="C83" s="15">
        <v>3</v>
      </c>
      <c r="D83" s="15">
        <v>2</v>
      </c>
      <c r="E83" s="16" t="s">
        <v>7</v>
      </c>
      <c r="F83" s="16" t="s">
        <v>7</v>
      </c>
      <c r="G83" s="88">
        <f>G84</f>
        <v>1600</v>
      </c>
      <c r="H83" s="88">
        <f>H84</f>
        <v>0</v>
      </c>
      <c r="I83" s="88">
        <f>I84</f>
        <v>1600</v>
      </c>
      <c r="J83" s="24"/>
    </row>
    <row r="84" spans="1:10">
      <c r="A84" s="5" t="s">
        <v>40</v>
      </c>
      <c r="B84" s="16" t="s">
        <v>62</v>
      </c>
      <c r="C84" s="20" t="s">
        <v>9</v>
      </c>
      <c r="D84" s="20" t="s">
        <v>19</v>
      </c>
      <c r="E84" s="16" t="s">
        <v>97</v>
      </c>
      <c r="F84" s="16" t="s">
        <v>7</v>
      </c>
      <c r="G84" s="88">
        <f>G85</f>
        <v>1600</v>
      </c>
      <c r="H84" s="88">
        <f>H86</f>
        <v>0</v>
      </c>
      <c r="I84" s="88">
        <f>I86</f>
        <v>1600</v>
      </c>
      <c r="J84" s="24"/>
    </row>
    <row r="85" spans="1:10" ht="24">
      <c r="A85" s="5" t="s">
        <v>370</v>
      </c>
      <c r="B85" s="16" t="s">
        <v>62</v>
      </c>
      <c r="C85" s="20" t="s">
        <v>9</v>
      </c>
      <c r="D85" s="20" t="s">
        <v>19</v>
      </c>
      <c r="E85" s="16" t="s">
        <v>371</v>
      </c>
      <c r="F85" s="16" t="s">
        <v>7</v>
      </c>
      <c r="G85" s="88">
        <f>G86</f>
        <v>1600</v>
      </c>
      <c r="H85" s="88">
        <f>H86</f>
        <v>0</v>
      </c>
      <c r="I85" s="88">
        <f>I86</f>
        <v>1600</v>
      </c>
      <c r="J85" s="24"/>
    </row>
    <row r="86" spans="1:10" ht="36">
      <c r="A86" s="5" t="s">
        <v>343</v>
      </c>
      <c r="B86" s="16" t="s">
        <v>62</v>
      </c>
      <c r="C86" s="20" t="s">
        <v>9</v>
      </c>
      <c r="D86" s="20" t="s">
        <v>19</v>
      </c>
      <c r="E86" s="16" t="s">
        <v>372</v>
      </c>
      <c r="F86" s="16"/>
      <c r="G86" s="88">
        <f>G87+G88</f>
        <v>1600</v>
      </c>
      <c r="H86" s="88">
        <f>H89+H88</f>
        <v>0</v>
      </c>
      <c r="I86" s="88">
        <f>I87+I88+I89</f>
        <v>1600</v>
      </c>
      <c r="J86" s="24"/>
    </row>
    <row r="87" spans="1:10" ht="17.25" customHeight="1">
      <c r="A87" s="10" t="s">
        <v>265</v>
      </c>
      <c r="B87" s="17" t="s">
        <v>62</v>
      </c>
      <c r="C87" s="18" t="s">
        <v>9</v>
      </c>
      <c r="D87" s="18" t="s">
        <v>19</v>
      </c>
      <c r="E87" s="17" t="s">
        <v>372</v>
      </c>
      <c r="F87" s="17" t="s">
        <v>266</v>
      </c>
      <c r="G87" s="78">
        <v>54.7</v>
      </c>
      <c r="H87" s="78"/>
      <c r="I87" s="78">
        <f t="shared" ref="I87:I93" si="14">G87+H87</f>
        <v>54.7</v>
      </c>
      <c r="J87" s="24"/>
    </row>
    <row r="88" spans="1:10">
      <c r="A88" s="10" t="s">
        <v>193</v>
      </c>
      <c r="B88" s="17" t="s">
        <v>62</v>
      </c>
      <c r="C88" s="18" t="s">
        <v>9</v>
      </c>
      <c r="D88" s="18" t="s">
        <v>19</v>
      </c>
      <c r="E88" s="17" t="s">
        <v>372</v>
      </c>
      <c r="F88" s="17" t="s">
        <v>192</v>
      </c>
      <c r="G88" s="78">
        <v>1545.3</v>
      </c>
      <c r="H88" s="78">
        <v>-49</v>
      </c>
      <c r="I88" s="78">
        <f t="shared" si="14"/>
        <v>1496.3</v>
      </c>
      <c r="J88" s="24"/>
    </row>
    <row r="89" spans="1:10">
      <c r="A89" s="10" t="s">
        <v>531</v>
      </c>
      <c r="B89" s="17" t="s">
        <v>62</v>
      </c>
      <c r="C89" s="18" t="s">
        <v>9</v>
      </c>
      <c r="D89" s="18" t="s">
        <v>19</v>
      </c>
      <c r="E89" s="17" t="s">
        <v>372</v>
      </c>
      <c r="F89" s="17" t="s">
        <v>304</v>
      </c>
      <c r="G89" s="78"/>
      <c r="H89" s="78">
        <v>49</v>
      </c>
      <c r="I89" s="78">
        <f t="shared" si="14"/>
        <v>49</v>
      </c>
      <c r="J89" s="24"/>
    </row>
    <row r="90" spans="1:10" ht="24">
      <c r="A90" s="73" t="s">
        <v>128</v>
      </c>
      <c r="B90" s="16" t="s">
        <v>62</v>
      </c>
      <c r="C90" s="20" t="s">
        <v>9</v>
      </c>
      <c r="D90" s="20" t="s">
        <v>14</v>
      </c>
      <c r="E90" s="74"/>
      <c r="F90" s="74"/>
      <c r="G90" s="91">
        <f>G91</f>
        <v>97.96</v>
      </c>
      <c r="H90" s="91">
        <f>H91</f>
        <v>19.3</v>
      </c>
      <c r="I90" s="91">
        <f>I91</f>
        <v>117.25999999999999</v>
      </c>
      <c r="J90" s="24"/>
    </row>
    <row r="91" spans="1:10" ht="24">
      <c r="A91" s="5" t="s">
        <v>500</v>
      </c>
      <c r="B91" s="16" t="s">
        <v>62</v>
      </c>
      <c r="C91" s="20" t="s">
        <v>9</v>
      </c>
      <c r="D91" s="20" t="s">
        <v>14</v>
      </c>
      <c r="E91" s="16" t="s">
        <v>501</v>
      </c>
      <c r="F91" s="16"/>
      <c r="G91" s="80">
        <f>G92</f>
        <v>97.96</v>
      </c>
      <c r="H91" s="80">
        <f>H92</f>
        <v>19.3</v>
      </c>
      <c r="I91" s="80">
        <f t="shared" si="14"/>
        <v>117.25999999999999</v>
      </c>
      <c r="J91" s="24"/>
    </row>
    <row r="92" spans="1:10" ht="24">
      <c r="A92" s="5" t="s">
        <v>502</v>
      </c>
      <c r="B92" s="16" t="s">
        <v>62</v>
      </c>
      <c r="C92" s="20" t="s">
        <v>9</v>
      </c>
      <c r="D92" s="20" t="s">
        <v>14</v>
      </c>
      <c r="E92" s="16" t="s">
        <v>499</v>
      </c>
      <c r="F92" s="16"/>
      <c r="G92" s="80">
        <f>G93</f>
        <v>97.96</v>
      </c>
      <c r="H92" s="80">
        <f>H93</f>
        <v>19.3</v>
      </c>
      <c r="I92" s="80">
        <f t="shared" si="14"/>
        <v>117.25999999999999</v>
      </c>
      <c r="J92" s="24"/>
    </row>
    <row r="93" spans="1:10">
      <c r="A93" s="10" t="s">
        <v>193</v>
      </c>
      <c r="B93" s="17" t="s">
        <v>62</v>
      </c>
      <c r="C93" s="18" t="s">
        <v>9</v>
      </c>
      <c r="D93" s="18" t="s">
        <v>14</v>
      </c>
      <c r="E93" s="17" t="s">
        <v>499</v>
      </c>
      <c r="F93" s="17" t="s">
        <v>192</v>
      </c>
      <c r="G93" s="78">
        <v>97.96</v>
      </c>
      <c r="H93" s="78">
        <v>19.3</v>
      </c>
      <c r="I93" s="78">
        <f t="shared" si="14"/>
        <v>117.25999999999999</v>
      </c>
      <c r="J93" s="24"/>
    </row>
    <row r="94" spans="1:10" ht="24">
      <c r="A94" s="73" t="s">
        <v>344</v>
      </c>
      <c r="B94" s="74" t="s">
        <v>62</v>
      </c>
      <c r="C94" s="75" t="s">
        <v>9</v>
      </c>
      <c r="D94" s="75" t="s">
        <v>44</v>
      </c>
      <c r="E94" s="74"/>
      <c r="F94" s="74"/>
      <c r="G94" s="91">
        <f>G95</f>
        <v>492</v>
      </c>
      <c r="H94" s="80">
        <f t="shared" ref="H94:I101" si="15">H95</f>
        <v>0</v>
      </c>
      <c r="I94" s="80">
        <f t="shared" si="15"/>
        <v>492</v>
      </c>
      <c r="J94" s="24"/>
    </row>
    <row r="95" spans="1:10">
      <c r="A95" s="5" t="s">
        <v>40</v>
      </c>
      <c r="B95" s="74" t="s">
        <v>62</v>
      </c>
      <c r="C95" s="75" t="s">
        <v>9</v>
      </c>
      <c r="D95" s="75" t="s">
        <v>44</v>
      </c>
      <c r="E95" s="74" t="s">
        <v>97</v>
      </c>
      <c r="F95" s="74"/>
      <c r="G95" s="91">
        <f>G100+G96</f>
        <v>492</v>
      </c>
      <c r="H95" s="91">
        <f>H100+H96</f>
        <v>0</v>
      </c>
      <c r="I95" s="91">
        <f>I100+I96</f>
        <v>492</v>
      </c>
      <c r="J95" s="24"/>
    </row>
    <row r="96" spans="1:10" ht="24">
      <c r="A96" s="5" t="s">
        <v>370</v>
      </c>
      <c r="B96" s="74" t="s">
        <v>62</v>
      </c>
      <c r="C96" s="75" t="s">
        <v>9</v>
      </c>
      <c r="D96" s="75" t="s">
        <v>44</v>
      </c>
      <c r="E96" s="74" t="s">
        <v>371</v>
      </c>
      <c r="F96" s="74"/>
      <c r="G96" s="91">
        <f t="shared" ref="G96:I96" si="16">G97</f>
        <v>285</v>
      </c>
      <c r="H96" s="80">
        <f t="shared" si="16"/>
        <v>0</v>
      </c>
      <c r="I96" s="80">
        <f t="shared" si="16"/>
        <v>285</v>
      </c>
      <c r="J96" s="24"/>
    </row>
    <row r="97" spans="1:10" ht="36">
      <c r="A97" s="5" t="s">
        <v>483</v>
      </c>
      <c r="B97" s="74" t="s">
        <v>62</v>
      </c>
      <c r="C97" s="75" t="s">
        <v>9</v>
      </c>
      <c r="D97" s="75" t="s">
        <v>44</v>
      </c>
      <c r="E97" s="74" t="s">
        <v>484</v>
      </c>
      <c r="F97" s="74"/>
      <c r="G97" s="91">
        <f>G99</f>
        <v>285</v>
      </c>
      <c r="H97" s="80">
        <f>H99+H98</f>
        <v>0</v>
      </c>
      <c r="I97" s="80">
        <f>I99+I98</f>
        <v>285</v>
      </c>
      <c r="J97" s="24"/>
    </row>
    <row r="98" spans="1:10" ht="24">
      <c r="A98" s="10" t="s">
        <v>265</v>
      </c>
      <c r="B98" s="17" t="s">
        <v>62</v>
      </c>
      <c r="C98" s="18" t="s">
        <v>9</v>
      </c>
      <c r="D98" s="18" t="s">
        <v>44</v>
      </c>
      <c r="E98" s="17" t="s">
        <v>484</v>
      </c>
      <c r="F98" s="17" t="s">
        <v>266</v>
      </c>
      <c r="G98" s="78">
        <v>0</v>
      </c>
      <c r="H98" s="78">
        <v>239.9</v>
      </c>
      <c r="I98" s="78">
        <f>G98+H98</f>
        <v>239.9</v>
      </c>
      <c r="J98" s="24"/>
    </row>
    <row r="99" spans="1:10">
      <c r="A99" s="10" t="s">
        <v>193</v>
      </c>
      <c r="B99" s="17" t="s">
        <v>62</v>
      </c>
      <c r="C99" s="18" t="s">
        <v>9</v>
      </c>
      <c r="D99" s="18" t="s">
        <v>44</v>
      </c>
      <c r="E99" s="17" t="s">
        <v>484</v>
      </c>
      <c r="F99" s="17" t="s">
        <v>192</v>
      </c>
      <c r="G99" s="78">
        <v>285</v>
      </c>
      <c r="H99" s="78">
        <v>-239.9</v>
      </c>
      <c r="I99" s="78">
        <f>G97:G99+H99</f>
        <v>45.099999999999994</v>
      </c>
      <c r="J99" s="24"/>
    </row>
    <row r="100" spans="1:10">
      <c r="A100" s="5" t="s">
        <v>373</v>
      </c>
      <c r="B100" s="74" t="s">
        <v>62</v>
      </c>
      <c r="C100" s="75" t="s">
        <v>9</v>
      </c>
      <c r="D100" s="75" t="s">
        <v>44</v>
      </c>
      <c r="E100" s="74" t="s">
        <v>374</v>
      </c>
      <c r="F100" s="74"/>
      <c r="G100" s="91">
        <f>G102</f>
        <v>207</v>
      </c>
      <c r="H100" s="80">
        <f>H102</f>
        <v>0</v>
      </c>
      <c r="I100" s="80">
        <f>I102</f>
        <v>207</v>
      </c>
      <c r="J100" s="24"/>
    </row>
    <row r="101" spans="1:10" ht="36">
      <c r="A101" s="73" t="s">
        <v>345</v>
      </c>
      <c r="B101" s="74" t="s">
        <v>62</v>
      </c>
      <c r="C101" s="75" t="s">
        <v>9</v>
      </c>
      <c r="D101" s="75" t="s">
        <v>44</v>
      </c>
      <c r="E101" s="74" t="s">
        <v>375</v>
      </c>
      <c r="F101" s="74"/>
      <c r="G101" s="91">
        <f>G102</f>
        <v>207</v>
      </c>
      <c r="H101" s="91">
        <f t="shared" si="15"/>
        <v>0</v>
      </c>
      <c r="I101" s="91">
        <f t="shared" si="15"/>
        <v>207</v>
      </c>
      <c r="J101" s="24"/>
    </row>
    <row r="102" spans="1:10">
      <c r="A102" s="10" t="s">
        <v>193</v>
      </c>
      <c r="B102" s="17" t="s">
        <v>62</v>
      </c>
      <c r="C102" s="18" t="s">
        <v>9</v>
      </c>
      <c r="D102" s="18" t="s">
        <v>44</v>
      </c>
      <c r="E102" s="17" t="s">
        <v>375</v>
      </c>
      <c r="F102" s="17" t="s">
        <v>192</v>
      </c>
      <c r="G102" s="78">
        <v>207</v>
      </c>
      <c r="H102" s="78"/>
      <c r="I102" s="78">
        <v>207</v>
      </c>
      <c r="J102" s="24"/>
    </row>
    <row r="103" spans="1:10">
      <c r="A103" s="7" t="s">
        <v>81</v>
      </c>
      <c r="B103" s="76" t="s">
        <v>62</v>
      </c>
      <c r="C103" s="77" t="s">
        <v>11</v>
      </c>
      <c r="D103" s="77" t="s">
        <v>89</v>
      </c>
      <c r="E103" s="76" t="s">
        <v>7</v>
      </c>
      <c r="F103" s="76" t="s">
        <v>7</v>
      </c>
      <c r="G103" s="92">
        <f t="shared" ref="G103:H103" si="17">G104+G110+G115+G125+G151</f>
        <v>94950.800000000017</v>
      </c>
      <c r="H103" s="92">
        <f t="shared" si="17"/>
        <v>-352.00000000000006</v>
      </c>
      <c r="I103" s="92">
        <f>I104+I110+I115+I125+I151</f>
        <v>94598.8</v>
      </c>
      <c r="J103" s="24"/>
    </row>
    <row r="104" spans="1:10">
      <c r="A104" s="6" t="s">
        <v>325</v>
      </c>
      <c r="B104" s="16" t="s">
        <v>62</v>
      </c>
      <c r="C104" s="19" t="s">
        <v>11</v>
      </c>
      <c r="D104" s="19" t="s">
        <v>8</v>
      </c>
      <c r="E104" s="76"/>
      <c r="F104" s="76"/>
      <c r="G104" s="88">
        <f>G105</f>
        <v>370.8</v>
      </c>
      <c r="H104" s="88">
        <f>H105</f>
        <v>-370.8</v>
      </c>
      <c r="I104" s="88">
        <f>I105</f>
        <v>0</v>
      </c>
      <c r="J104" s="24"/>
    </row>
    <row r="105" spans="1:10">
      <c r="A105" s="6" t="s">
        <v>40</v>
      </c>
      <c r="B105" s="16" t="s">
        <v>62</v>
      </c>
      <c r="C105" s="19" t="s">
        <v>11</v>
      </c>
      <c r="D105" s="19" t="s">
        <v>8</v>
      </c>
      <c r="E105" s="16" t="s">
        <v>97</v>
      </c>
      <c r="F105" s="76"/>
      <c r="G105" s="88">
        <f>G107</f>
        <v>370.8</v>
      </c>
      <c r="H105" s="88">
        <f>H107</f>
        <v>-370.8</v>
      </c>
      <c r="I105" s="88">
        <f>I107</f>
        <v>0</v>
      </c>
      <c r="J105" s="24"/>
    </row>
    <row r="106" spans="1:10" ht="24">
      <c r="A106" s="6" t="s">
        <v>376</v>
      </c>
      <c r="B106" s="16" t="s">
        <v>62</v>
      </c>
      <c r="C106" s="19" t="s">
        <v>11</v>
      </c>
      <c r="D106" s="19" t="s">
        <v>8</v>
      </c>
      <c r="E106" s="16" t="s">
        <v>377</v>
      </c>
      <c r="F106" s="76"/>
      <c r="G106" s="88">
        <f>G107</f>
        <v>370.8</v>
      </c>
      <c r="H106" s="88">
        <f>H107</f>
        <v>-370.8</v>
      </c>
      <c r="I106" s="88">
        <f>I107</f>
        <v>0</v>
      </c>
      <c r="J106" s="24"/>
    </row>
    <row r="107" spans="1:10" ht="36">
      <c r="A107" s="141" t="s">
        <v>324</v>
      </c>
      <c r="B107" s="16" t="s">
        <v>62</v>
      </c>
      <c r="C107" s="20" t="s">
        <v>11</v>
      </c>
      <c r="D107" s="20" t="s">
        <v>8</v>
      </c>
      <c r="E107" s="16" t="s">
        <v>381</v>
      </c>
      <c r="F107" s="76"/>
      <c r="G107" s="88">
        <f t="shared" ref="G107:H107" si="18">G109+G108</f>
        <v>370.8</v>
      </c>
      <c r="H107" s="88">
        <f t="shared" si="18"/>
        <v>-370.8</v>
      </c>
      <c r="I107" s="88">
        <f>I109+I108</f>
        <v>0</v>
      </c>
      <c r="J107" s="24"/>
    </row>
    <row r="108" spans="1:10">
      <c r="A108" s="123" t="s">
        <v>194</v>
      </c>
      <c r="B108" s="17" t="s">
        <v>62</v>
      </c>
      <c r="C108" s="18" t="s">
        <v>11</v>
      </c>
      <c r="D108" s="18" t="s">
        <v>8</v>
      </c>
      <c r="E108" s="17" t="s">
        <v>381</v>
      </c>
      <c r="F108" s="17" t="s">
        <v>196</v>
      </c>
      <c r="G108" s="78">
        <v>46.8</v>
      </c>
      <c r="H108" s="78">
        <v>-46.8</v>
      </c>
      <c r="I108" s="78">
        <f>G108+H108</f>
        <v>0</v>
      </c>
      <c r="J108" s="24"/>
    </row>
    <row r="109" spans="1:10">
      <c r="A109" s="142" t="s">
        <v>193</v>
      </c>
      <c r="B109" s="17" t="s">
        <v>62</v>
      </c>
      <c r="C109" s="18" t="s">
        <v>11</v>
      </c>
      <c r="D109" s="18" t="s">
        <v>8</v>
      </c>
      <c r="E109" s="17" t="s">
        <v>381</v>
      </c>
      <c r="F109" s="17" t="s">
        <v>192</v>
      </c>
      <c r="G109" s="78">
        <v>324</v>
      </c>
      <c r="H109" s="78">
        <v>-324</v>
      </c>
      <c r="I109" s="78">
        <f>G109+H109</f>
        <v>0</v>
      </c>
      <c r="J109" s="24"/>
    </row>
    <row r="110" spans="1:10">
      <c r="A110" s="6" t="s">
        <v>131</v>
      </c>
      <c r="B110" s="16" t="s">
        <v>62</v>
      </c>
      <c r="C110" s="19" t="s">
        <v>11</v>
      </c>
      <c r="D110" s="19" t="s">
        <v>17</v>
      </c>
      <c r="E110" s="16"/>
      <c r="F110" s="16"/>
      <c r="G110" s="88">
        <f>G111</f>
        <v>30</v>
      </c>
      <c r="H110" s="88">
        <f>H111</f>
        <v>37.200000000000003</v>
      </c>
      <c r="I110" s="88">
        <f>I111</f>
        <v>67.2</v>
      </c>
      <c r="J110" s="24"/>
    </row>
    <row r="111" spans="1:10">
      <c r="A111" s="6" t="s">
        <v>40</v>
      </c>
      <c r="B111" s="16" t="s">
        <v>62</v>
      </c>
      <c r="C111" s="19" t="s">
        <v>11</v>
      </c>
      <c r="D111" s="19" t="s">
        <v>17</v>
      </c>
      <c r="E111" s="16" t="s">
        <v>97</v>
      </c>
      <c r="F111" s="16"/>
      <c r="G111" s="88">
        <f>G112</f>
        <v>30</v>
      </c>
      <c r="H111" s="88">
        <f>H113</f>
        <v>37.200000000000003</v>
      </c>
      <c r="I111" s="88">
        <f>I113</f>
        <v>67.2</v>
      </c>
      <c r="J111" s="24"/>
    </row>
    <row r="112" spans="1:10" ht="24">
      <c r="A112" s="6" t="s">
        <v>366</v>
      </c>
      <c r="B112" s="16" t="s">
        <v>62</v>
      </c>
      <c r="C112" s="19" t="s">
        <v>11</v>
      </c>
      <c r="D112" s="19" t="s">
        <v>17</v>
      </c>
      <c r="E112" s="16" t="s">
        <v>367</v>
      </c>
      <c r="F112" s="16"/>
      <c r="G112" s="88">
        <f>G114</f>
        <v>30</v>
      </c>
      <c r="H112" s="88">
        <f>H114</f>
        <v>37.200000000000003</v>
      </c>
      <c r="I112" s="88">
        <f>I114</f>
        <v>67.2</v>
      </c>
      <c r="J112" s="24"/>
    </row>
    <row r="113" spans="1:10" ht="36">
      <c r="A113" s="6" t="s">
        <v>320</v>
      </c>
      <c r="B113" s="16" t="s">
        <v>62</v>
      </c>
      <c r="C113" s="19" t="s">
        <v>11</v>
      </c>
      <c r="D113" s="19" t="s">
        <v>17</v>
      </c>
      <c r="E113" s="16" t="s">
        <v>368</v>
      </c>
      <c r="F113" s="16"/>
      <c r="G113" s="88">
        <f>G114</f>
        <v>30</v>
      </c>
      <c r="H113" s="88">
        <f>H114</f>
        <v>37.200000000000003</v>
      </c>
      <c r="I113" s="88">
        <f>I114</f>
        <v>67.2</v>
      </c>
      <c r="J113" s="24"/>
    </row>
    <row r="114" spans="1:10">
      <c r="A114" s="142" t="s">
        <v>193</v>
      </c>
      <c r="B114" s="17" t="s">
        <v>62</v>
      </c>
      <c r="C114" s="18" t="s">
        <v>11</v>
      </c>
      <c r="D114" s="18" t="s">
        <v>17</v>
      </c>
      <c r="E114" s="17" t="s">
        <v>368</v>
      </c>
      <c r="F114" s="17" t="s">
        <v>192</v>
      </c>
      <c r="G114" s="78">
        <v>30</v>
      </c>
      <c r="H114" s="78">
        <v>37.200000000000003</v>
      </c>
      <c r="I114" s="78">
        <f>G114+H114</f>
        <v>67.2</v>
      </c>
      <c r="J114" s="24"/>
    </row>
    <row r="115" spans="1:10">
      <c r="A115" s="5" t="s">
        <v>37</v>
      </c>
      <c r="B115" s="16" t="s">
        <v>62</v>
      </c>
      <c r="C115" s="19" t="s">
        <v>11</v>
      </c>
      <c r="D115" s="19" t="s">
        <v>27</v>
      </c>
      <c r="E115" s="16" t="s">
        <v>7</v>
      </c>
      <c r="F115" s="16" t="s">
        <v>7</v>
      </c>
      <c r="G115" s="88">
        <f>G116+G122</f>
        <v>2456</v>
      </c>
      <c r="H115" s="88">
        <f>H116+H122</f>
        <v>0</v>
      </c>
      <c r="I115" s="88">
        <f>I116+I122</f>
        <v>2456</v>
      </c>
      <c r="J115" s="24"/>
    </row>
    <row r="116" spans="1:10">
      <c r="A116" s="5" t="s">
        <v>68</v>
      </c>
      <c r="B116" s="16" t="s">
        <v>62</v>
      </c>
      <c r="C116" s="19" t="s">
        <v>11</v>
      </c>
      <c r="D116" s="19" t="s">
        <v>27</v>
      </c>
      <c r="E116" s="16" t="s">
        <v>98</v>
      </c>
      <c r="F116" s="16" t="s">
        <v>7</v>
      </c>
      <c r="G116" s="88">
        <f>G117</f>
        <v>2196</v>
      </c>
      <c r="H116" s="88">
        <f>H117</f>
        <v>0</v>
      </c>
      <c r="I116" s="88">
        <f>I117</f>
        <v>2196</v>
      </c>
      <c r="J116" s="24"/>
    </row>
    <row r="117" spans="1:10">
      <c r="A117" s="5" t="s">
        <v>69</v>
      </c>
      <c r="B117" s="16" t="s">
        <v>62</v>
      </c>
      <c r="C117" s="20" t="s">
        <v>11</v>
      </c>
      <c r="D117" s="20" t="s">
        <v>27</v>
      </c>
      <c r="E117" s="16" t="s">
        <v>99</v>
      </c>
      <c r="F117" s="16" t="s">
        <v>7</v>
      </c>
      <c r="G117" s="80">
        <f>G119</f>
        <v>2196</v>
      </c>
      <c r="H117" s="80">
        <f>H119</f>
        <v>0</v>
      </c>
      <c r="I117" s="80">
        <f>I119</f>
        <v>2196</v>
      </c>
      <c r="J117" s="24"/>
    </row>
    <row r="118" spans="1:10" ht="48">
      <c r="A118" s="141" t="s">
        <v>316</v>
      </c>
      <c r="B118" s="16" t="s">
        <v>62</v>
      </c>
      <c r="C118" s="20" t="s">
        <v>11</v>
      </c>
      <c r="D118" s="20" t="s">
        <v>27</v>
      </c>
      <c r="E118" s="16" t="s">
        <v>133</v>
      </c>
      <c r="F118" s="16"/>
      <c r="G118" s="80">
        <f>G119</f>
        <v>2196</v>
      </c>
      <c r="H118" s="80">
        <f>H119</f>
        <v>0</v>
      </c>
      <c r="I118" s="80">
        <f>I119</f>
        <v>2196</v>
      </c>
      <c r="J118" s="24"/>
    </row>
    <row r="119" spans="1:10" ht="24">
      <c r="A119" s="5" t="s">
        <v>201</v>
      </c>
      <c r="B119" s="16" t="s">
        <v>62</v>
      </c>
      <c r="C119" s="20" t="s">
        <v>11</v>
      </c>
      <c r="D119" s="20" t="s">
        <v>27</v>
      </c>
      <c r="E119" s="16" t="s">
        <v>133</v>
      </c>
      <c r="F119" s="16" t="s">
        <v>200</v>
      </c>
      <c r="G119" s="80">
        <f>G120+G121</f>
        <v>2196</v>
      </c>
      <c r="H119" s="80">
        <f>H120+H121</f>
        <v>0</v>
      </c>
      <c r="I119" s="80">
        <f>I120+I121</f>
        <v>2196</v>
      </c>
      <c r="J119" s="24"/>
    </row>
    <row r="120" spans="1:10">
      <c r="A120" s="10" t="s">
        <v>149</v>
      </c>
      <c r="B120" s="17" t="s">
        <v>62</v>
      </c>
      <c r="C120" s="18" t="s">
        <v>11</v>
      </c>
      <c r="D120" s="18" t="s">
        <v>27</v>
      </c>
      <c r="E120" s="17" t="s">
        <v>133</v>
      </c>
      <c r="F120" s="17" t="s">
        <v>200</v>
      </c>
      <c r="G120" s="78">
        <v>2086.1999999999998</v>
      </c>
      <c r="H120" s="78"/>
      <c r="I120" s="78">
        <f>G120+H120</f>
        <v>2086.1999999999998</v>
      </c>
      <c r="J120" s="24"/>
    </row>
    <row r="121" spans="1:10">
      <c r="A121" s="10" t="s">
        <v>148</v>
      </c>
      <c r="B121" s="17" t="s">
        <v>62</v>
      </c>
      <c r="C121" s="18" t="s">
        <v>11</v>
      </c>
      <c r="D121" s="18" t="s">
        <v>27</v>
      </c>
      <c r="E121" s="17" t="s">
        <v>133</v>
      </c>
      <c r="F121" s="17" t="s">
        <v>200</v>
      </c>
      <c r="G121" s="78">
        <v>109.8</v>
      </c>
      <c r="H121" s="78"/>
      <c r="I121" s="78">
        <f>G121+H121</f>
        <v>109.8</v>
      </c>
      <c r="J121" s="24"/>
    </row>
    <row r="122" spans="1:10">
      <c r="A122" s="5" t="s">
        <v>58</v>
      </c>
      <c r="B122" s="16" t="s">
        <v>62</v>
      </c>
      <c r="C122" s="20" t="s">
        <v>11</v>
      </c>
      <c r="D122" s="20" t="s">
        <v>27</v>
      </c>
      <c r="E122" s="16" t="s">
        <v>100</v>
      </c>
      <c r="F122" s="16" t="s">
        <v>7</v>
      </c>
      <c r="G122" s="80">
        <f t="shared" ref="G122:I123" si="19">G123</f>
        <v>260</v>
      </c>
      <c r="H122" s="80">
        <f t="shared" si="19"/>
        <v>0</v>
      </c>
      <c r="I122" s="80">
        <f t="shared" si="19"/>
        <v>260</v>
      </c>
      <c r="J122" s="24"/>
    </row>
    <row r="123" spans="1:10">
      <c r="A123" s="5" t="s">
        <v>82</v>
      </c>
      <c r="B123" s="16" t="s">
        <v>62</v>
      </c>
      <c r="C123" s="20" t="s">
        <v>11</v>
      </c>
      <c r="D123" s="20" t="s">
        <v>27</v>
      </c>
      <c r="E123" s="16" t="s">
        <v>101</v>
      </c>
      <c r="F123" s="16" t="s">
        <v>7</v>
      </c>
      <c r="G123" s="80">
        <f t="shared" si="19"/>
        <v>260</v>
      </c>
      <c r="H123" s="80">
        <f t="shared" si="19"/>
        <v>0</v>
      </c>
      <c r="I123" s="80">
        <f t="shared" si="19"/>
        <v>260</v>
      </c>
      <c r="J123" s="24"/>
    </row>
    <row r="124" spans="1:10" ht="24">
      <c r="A124" s="10" t="s">
        <v>201</v>
      </c>
      <c r="B124" s="17" t="s">
        <v>62</v>
      </c>
      <c r="C124" s="18" t="s">
        <v>11</v>
      </c>
      <c r="D124" s="18" t="s">
        <v>27</v>
      </c>
      <c r="E124" s="17" t="s">
        <v>101</v>
      </c>
      <c r="F124" s="17" t="s">
        <v>200</v>
      </c>
      <c r="G124" s="78">
        <v>260</v>
      </c>
      <c r="H124" s="78"/>
      <c r="I124" s="78">
        <f>G124+H124</f>
        <v>260</v>
      </c>
      <c r="J124" s="24"/>
    </row>
    <row r="125" spans="1:10">
      <c r="A125" s="5" t="s">
        <v>155</v>
      </c>
      <c r="B125" s="16" t="s">
        <v>62</v>
      </c>
      <c r="C125" s="20" t="s">
        <v>11</v>
      </c>
      <c r="D125" s="20" t="s">
        <v>14</v>
      </c>
      <c r="E125" s="16" t="s">
        <v>7</v>
      </c>
      <c r="F125" s="16" t="s">
        <v>7</v>
      </c>
      <c r="G125" s="80">
        <f t="shared" ref="G125:H125" si="20">G126+G148</f>
        <v>86202.900000000009</v>
      </c>
      <c r="H125" s="80">
        <f t="shared" si="20"/>
        <v>-0.1</v>
      </c>
      <c r="I125" s="80">
        <f>I126+I148</f>
        <v>86202.8</v>
      </c>
      <c r="J125" s="24"/>
    </row>
    <row r="126" spans="1:10">
      <c r="A126" s="5" t="s">
        <v>60</v>
      </c>
      <c r="B126" s="16" t="s">
        <v>62</v>
      </c>
      <c r="C126" s="20" t="s">
        <v>11</v>
      </c>
      <c r="D126" s="20" t="s">
        <v>14</v>
      </c>
      <c r="E126" s="16" t="s">
        <v>102</v>
      </c>
      <c r="F126" s="16" t="s">
        <v>7</v>
      </c>
      <c r="G126" s="80">
        <f t="shared" ref="G126:I126" si="21">G127</f>
        <v>86192.3</v>
      </c>
      <c r="H126" s="80">
        <f t="shared" si="21"/>
        <v>0</v>
      </c>
      <c r="I126" s="80">
        <f t="shared" si="21"/>
        <v>86192.3</v>
      </c>
      <c r="J126" s="24"/>
    </row>
    <row r="127" spans="1:10">
      <c r="A127" s="5" t="s">
        <v>143</v>
      </c>
      <c r="B127" s="16" t="s">
        <v>62</v>
      </c>
      <c r="C127" s="20" t="s">
        <v>11</v>
      </c>
      <c r="D127" s="20" t="s">
        <v>14</v>
      </c>
      <c r="E127" s="16" t="s">
        <v>134</v>
      </c>
      <c r="F127" s="16"/>
      <c r="G127" s="80">
        <f t="shared" ref="G127:H127" si="22">G128+G132+G145+G139</f>
        <v>86192.3</v>
      </c>
      <c r="H127" s="80">
        <f t="shared" si="22"/>
        <v>0</v>
      </c>
      <c r="I127" s="80">
        <f>I128+I132+I145+I139</f>
        <v>86192.3</v>
      </c>
      <c r="J127" s="24"/>
    </row>
    <row r="128" spans="1:10" ht="24">
      <c r="A128" s="5" t="s">
        <v>73</v>
      </c>
      <c r="B128" s="16" t="s">
        <v>62</v>
      </c>
      <c r="C128" s="20" t="s">
        <v>11</v>
      </c>
      <c r="D128" s="20" t="s">
        <v>14</v>
      </c>
      <c r="E128" s="16" t="s">
        <v>135</v>
      </c>
      <c r="F128" s="16"/>
      <c r="G128" s="80">
        <f>G129</f>
        <v>4718.2</v>
      </c>
      <c r="H128" s="80">
        <f>H129</f>
        <v>385.8</v>
      </c>
      <c r="I128" s="80">
        <f>I129</f>
        <v>5104</v>
      </c>
      <c r="J128" s="24"/>
    </row>
    <row r="129" spans="1:10">
      <c r="A129" s="5" t="s">
        <v>193</v>
      </c>
      <c r="B129" s="16" t="s">
        <v>62</v>
      </c>
      <c r="C129" s="20" t="s">
        <v>11</v>
      </c>
      <c r="D129" s="20" t="s">
        <v>14</v>
      </c>
      <c r="E129" s="16" t="s">
        <v>135</v>
      </c>
      <c r="F129" s="16" t="s">
        <v>192</v>
      </c>
      <c r="G129" s="80">
        <f>G130+G131</f>
        <v>4718.2</v>
      </c>
      <c r="H129" s="80">
        <f>H130+H131</f>
        <v>385.8</v>
      </c>
      <c r="I129" s="80">
        <f>I130+I131</f>
        <v>5104</v>
      </c>
      <c r="J129" s="24"/>
    </row>
    <row r="130" spans="1:10">
      <c r="A130" s="10" t="s">
        <v>149</v>
      </c>
      <c r="B130" s="17" t="s">
        <v>62</v>
      </c>
      <c r="C130" s="18" t="s">
        <v>11</v>
      </c>
      <c r="D130" s="18" t="s">
        <v>14</v>
      </c>
      <c r="E130" s="17" t="s">
        <v>135</v>
      </c>
      <c r="F130" s="17" t="s">
        <v>192</v>
      </c>
      <c r="G130" s="78">
        <v>2096.1999999999998</v>
      </c>
      <c r="H130" s="78"/>
      <c r="I130" s="78">
        <f>G130+H130</f>
        <v>2096.1999999999998</v>
      </c>
      <c r="J130" s="24"/>
    </row>
    <row r="131" spans="1:10">
      <c r="A131" s="10" t="s">
        <v>148</v>
      </c>
      <c r="B131" s="17" t="s">
        <v>62</v>
      </c>
      <c r="C131" s="18" t="s">
        <v>11</v>
      </c>
      <c r="D131" s="18" t="s">
        <v>14</v>
      </c>
      <c r="E131" s="17" t="s">
        <v>135</v>
      </c>
      <c r="F131" s="17" t="s">
        <v>192</v>
      </c>
      <c r="G131" s="78">
        <v>2622</v>
      </c>
      <c r="H131" s="78">
        <v>385.8</v>
      </c>
      <c r="I131" s="78">
        <f>G131+H131</f>
        <v>3007.8</v>
      </c>
      <c r="J131" s="24"/>
    </row>
    <row r="132" spans="1:10">
      <c r="A132" s="5" t="s">
        <v>170</v>
      </c>
      <c r="B132" s="16" t="s">
        <v>62</v>
      </c>
      <c r="C132" s="20" t="s">
        <v>11</v>
      </c>
      <c r="D132" s="20" t="s">
        <v>14</v>
      </c>
      <c r="E132" s="16" t="s">
        <v>169</v>
      </c>
      <c r="F132" s="16"/>
      <c r="G132" s="80">
        <f>G133+G137</f>
        <v>14006.2</v>
      </c>
      <c r="H132" s="80">
        <f>H133+H137</f>
        <v>0</v>
      </c>
      <c r="I132" s="80">
        <f>I133+I137</f>
        <v>14006.2</v>
      </c>
      <c r="J132" s="24"/>
    </row>
    <row r="133" spans="1:10">
      <c r="A133" s="5" t="s">
        <v>193</v>
      </c>
      <c r="B133" s="16" t="s">
        <v>62</v>
      </c>
      <c r="C133" s="20" t="s">
        <v>11</v>
      </c>
      <c r="D133" s="20" t="s">
        <v>14</v>
      </c>
      <c r="E133" s="16" t="s">
        <v>169</v>
      </c>
      <c r="F133" s="16" t="s">
        <v>192</v>
      </c>
      <c r="G133" s="80">
        <f>G134+G135+G136</f>
        <v>12424.2</v>
      </c>
      <c r="H133" s="80">
        <f>H134+H135+H136</f>
        <v>0</v>
      </c>
      <c r="I133" s="80">
        <f>I134+I135+I136</f>
        <v>12424.2</v>
      </c>
      <c r="J133" s="24"/>
    </row>
    <row r="134" spans="1:10">
      <c r="A134" s="10" t="s">
        <v>149</v>
      </c>
      <c r="B134" s="17" t="s">
        <v>62</v>
      </c>
      <c r="C134" s="18" t="s">
        <v>11</v>
      </c>
      <c r="D134" s="18" t="s">
        <v>14</v>
      </c>
      <c r="E134" s="17" t="s">
        <v>169</v>
      </c>
      <c r="F134" s="17" t="s">
        <v>192</v>
      </c>
      <c r="G134" s="78">
        <v>11922</v>
      </c>
      <c r="H134" s="78"/>
      <c r="I134" s="78">
        <f>G134+H134</f>
        <v>11922</v>
      </c>
      <c r="J134" s="24"/>
    </row>
    <row r="135" spans="1:10">
      <c r="A135" s="10" t="s">
        <v>148</v>
      </c>
      <c r="B135" s="17" t="s">
        <v>62</v>
      </c>
      <c r="C135" s="18" t="s">
        <v>11</v>
      </c>
      <c r="D135" s="18" t="s">
        <v>14</v>
      </c>
      <c r="E135" s="17" t="s">
        <v>169</v>
      </c>
      <c r="F135" s="17" t="s">
        <v>192</v>
      </c>
      <c r="G135" s="78">
        <v>486</v>
      </c>
      <c r="H135" s="78"/>
      <c r="I135" s="78">
        <f>G135+H135</f>
        <v>486</v>
      </c>
      <c r="J135" s="24"/>
    </row>
    <row r="136" spans="1:10">
      <c r="A136" s="10" t="s">
        <v>401</v>
      </c>
      <c r="B136" s="17" t="s">
        <v>62</v>
      </c>
      <c r="C136" s="18" t="s">
        <v>11</v>
      </c>
      <c r="D136" s="18" t="s">
        <v>14</v>
      </c>
      <c r="E136" s="17" t="s">
        <v>169</v>
      </c>
      <c r="F136" s="17" t="s">
        <v>192</v>
      </c>
      <c r="G136" s="78">
        <v>16.2</v>
      </c>
      <c r="H136" s="78"/>
      <c r="I136" s="78">
        <f>G136+H136</f>
        <v>16.2</v>
      </c>
      <c r="J136" s="24"/>
    </row>
    <row r="137" spans="1:10" ht="36">
      <c r="A137" s="73" t="s">
        <v>312</v>
      </c>
      <c r="B137" s="74" t="s">
        <v>62</v>
      </c>
      <c r="C137" s="75" t="s">
        <v>11</v>
      </c>
      <c r="D137" s="75" t="s">
        <v>14</v>
      </c>
      <c r="E137" s="74" t="s">
        <v>169</v>
      </c>
      <c r="F137" s="74" t="s">
        <v>311</v>
      </c>
      <c r="G137" s="91">
        <f>G138</f>
        <v>1582</v>
      </c>
      <c r="H137" s="91">
        <f>H138</f>
        <v>0</v>
      </c>
      <c r="I137" s="91">
        <f>I138</f>
        <v>1582</v>
      </c>
      <c r="J137" s="24"/>
    </row>
    <row r="138" spans="1:10">
      <c r="A138" s="10" t="s">
        <v>149</v>
      </c>
      <c r="B138" s="17" t="s">
        <v>62</v>
      </c>
      <c r="C138" s="18" t="s">
        <v>11</v>
      </c>
      <c r="D138" s="18" t="s">
        <v>14</v>
      </c>
      <c r="E138" s="17" t="s">
        <v>169</v>
      </c>
      <c r="F138" s="17" t="s">
        <v>311</v>
      </c>
      <c r="G138" s="78">
        <v>1582</v>
      </c>
      <c r="H138" s="78"/>
      <c r="I138" s="78">
        <f>G138+H138</f>
        <v>1582</v>
      </c>
      <c r="J138" s="24"/>
    </row>
    <row r="139" spans="1:10" ht="24">
      <c r="A139" s="73" t="s">
        <v>427</v>
      </c>
      <c r="B139" s="74" t="s">
        <v>62</v>
      </c>
      <c r="C139" s="75" t="s">
        <v>11</v>
      </c>
      <c r="D139" s="75" t="s">
        <v>14</v>
      </c>
      <c r="E139" s="74" t="s">
        <v>426</v>
      </c>
      <c r="F139" s="74"/>
      <c r="G139" s="91">
        <f>G140+G143</f>
        <v>58596.7</v>
      </c>
      <c r="H139" s="91">
        <f>H140+H143</f>
        <v>-385.8</v>
      </c>
      <c r="I139" s="91">
        <f>I140+I143</f>
        <v>58210.9</v>
      </c>
      <c r="J139" s="24"/>
    </row>
    <row r="140" spans="1:10">
      <c r="A140" s="5" t="s">
        <v>193</v>
      </c>
      <c r="B140" s="74" t="s">
        <v>62</v>
      </c>
      <c r="C140" s="75" t="s">
        <v>11</v>
      </c>
      <c r="D140" s="75" t="s">
        <v>14</v>
      </c>
      <c r="E140" s="74" t="s">
        <v>426</v>
      </c>
      <c r="F140" s="74" t="s">
        <v>192</v>
      </c>
      <c r="G140" s="91">
        <f>G141+G142</f>
        <v>20657.7</v>
      </c>
      <c r="H140" s="91">
        <f>H141+H142</f>
        <v>-385.8</v>
      </c>
      <c r="I140" s="91">
        <f>I141+I142</f>
        <v>20271.900000000001</v>
      </c>
      <c r="J140" s="24"/>
    </row>
    <row r="141" spans="1:10">
      <c r="A141" s="10" t="s">
        <v>149</v>
      </c>
      <c r="B141" s="17" t="s">
        <v>62</v>
      </c>
      <c r="C141" s="18" t="s">
        <v>11</v>
      </c>
      <c r="D141" s="18" t="s">
        <v>14</v>
      </c>
      <c r="E141" s="17" t="s">
        <v>426</v>
      </c>
      <c r="F141" s="17" t="s">
        <v>192</v>
      </c>
      <c r="G141" s="78">
        <v>19757.7</v>
      </c>
      <c r="H141" s="78"/>
      <c r="I141" s="78">
        <f>G141+H141</f>
        <v>19757.7</v>
      </c>
      <c r="J141" s="24"/>
    </row>
    <row r="142" spans="1:10">
      <c r="A142" s="10" t="s">
        <v>148</v>
      </c>
      <c r="B142" s="17" t="s">
        <v>62</v>
      </c>
      <c r="C142" s="18" t="s">
        <v>11</v>
      </c>
      <c r="D142" s="18" t="s">
        <v>14</v>
      </c>
      <c r="E142" s="17" t="s">
        <v>426</v>
      </c>
      <c r="F142" s="17" t="s">
        <v>192</v>
      </c>
      <c r="G142" s="78">
        <v>900</v>
      </c>
      <c r="H142" s="78">
        <v>-385.8</v>
      </c>
      <c r="I142" s="78">
        <f>G142+H142</f>
        <v>514.20000000000005</v>
      </c>
      <c r="J142" s="24"/>
    </row>
    <row r="143" spans="1:10" ht="36">
      <c r="A143" s="73" t="s">
        <v>312</v>
      </c>
      <c r="B143" s="74" t="s">
        <v>62</v>
      </c>
      <c r="C143" s="75" t="s">
        <v>11</v>
      </c>
      <c r="D143" s="75" t="s">
        <v>14</v>
      </c>
      <c r="E143" s="74" t="s">
        <v>426</v>
      </c>
      <c r="F143" s="74" t="s">
        <v>311</v>
      </c>
      <c r="G143" s="91">
        <f>G144</f>
        <v>37939</v>
      </c>
      <c r="H143" s="91">
        <f>H144</f>
        <v>0</v>
      </c>
      <c r="I143" s="91">
        <f>I144</f>
        <v>37939</v>
      </c>
      <c r="J143" s="24"/>
    </row>
    <row r="144" spans="1:10">
      <c r="A144" s="10" t="s">
        <v>149</v>
      </c>
      <c r="B144" s="17" t="s">
        <v>62</v>
      </c>
      <c r="C144" s="18" t="s">
        <v>11</v>
      </c>
      <c r="D144" s="18" t="s">
        <v>14</v>
      </c>
      <c r="E144" s="17" t="s">
        <v>426</v>
      </c>
      <c r="F144" s="17" t="s">
        <v>311</v>
      </c>
      <c r="G144" s="78">
        <v>37939</v>
      </c>
      <c r="H144" s="78"/>
      <c r="I144" s="78">
        <f>G144+H144</f>
        <v>37939</v>
      </c>
      <c r="J144" s="24"/>
    </row>
    <row r="145" spans="1:10" ht="24">
      <c r="A145" s="73" t="s">
        <v>313</v>
      </c>
      <c r="B145" s="74" t="s">
        <v>62</v>
      </c>
      <c r="C145" s="75" t="s">
        <v>11</v>
      </c>
      <c r="D145" s="75" t="s">
        <v>14</v>
      </c>
      <c r="E145" s="74" t="s">
        <v>310</v>
      </c>
      <c r="F145" s="74"/>
      <c r="G145" s="91">
        <f t="shared" ref="G145:I146" si="23">G146</f>
        <v>8871.2000000000007</v>
      </c>
      <c r="H145" s="91">
        <f t="shared" si="23"/>
        <v>0</v>
      </c>
      <c r="I145" s="91">
        <f t="shared" si="23"/>
        <v>8871.2000000000007</v>
      </c>
      <c r="J145" s="24"/>
    </row>
    <row r="146" spans="1:10" ht="36">
      <c r="A146" s="73" t="s">
        <v>312</v>
      </c>
      <c r="B146" s="74" t="s">
        <v>62</v>
      </c>
      <c r="C146" s="75" t="s">
        <v>11</v>
      </c>
      <c r="D146" s="75" t="s">
        <v>14</v>
      </c>
      <c r="E146" s="74" t="s">
        <v>310</v>
      </c>
      <c r="F146" s="74" t="s">
        <v>311</v>
      </c>
      <c r="G146" s="91">
        <f t="shared" si="23"/>
        <v>8871.2000000000007</v>
      </c>
      <c r="H146" s="91">
        <f t="shared" si="23"/>
        <v>0</v>
      </c>
      <c r="I146" s="91">
        <f t="shared" si="23"/>
        <v>8871.2000000000007</v>
      </c>
      <c r="J146" s="24"/>
    </row>
    <row r="147" spans="1:10">
      <c r="A147" s="10" t="s">
        <v>149</v>
      </c>
      <c r="B147" s="17" t="s">
        <v>62</v>
      </c>
      <c r="C147" s="18" t="s">
        <v>11</v>
      </c>
      <c r="D147" s="18" t="s">
        <v>14</v>
      </c>
      <c r="E147" s="17" t="s">
        <v>310</v>
      </c>
      <c r="F147" s="17" t="s">
        <v>311</v>
      </c>
      <c r="G147" s="78">
        <v>8871.2000000000007</v>
      </c>
      <c r="H147" s="78"/>
      <c r="I147" s="78">
        <f>G147+H147</f>
        <v>8871.2000000000007</v>
      </c>
      <c r="J147" s="24"/>
    </row>
    <row r="148" spans="1:10" ht="25.5" customHeight="1">
      <c r="A148" s="73" t="s">
        <v>436</v>
      </c>
      <c r="B148" s="74" t="s">
        <v>62</v>
      </c>
      <c r="C148" s="75" t="s">
        <v>11</v>
      </c>
      <c r="D148" s="75" t="s">
        <v>14</v>
      </c>
      <c r="E148" s="74" t="s">
        <v>435</v>
      </c>
      <c r="F148" s="74"/>
      <c r="G148" s="91">
        <f t="shared" ref="G148:I149" si="24">G149</f>
        <v>10.6</v>
      </c>
      <c r="H148" s="91">
        <f t="shared" si="24"/>
        <v>-0.1</v>
      </c>
      <c r="I148" s="91">
        <f t="shared" si="24"/>
        <v>10.5</v>
      </c>
      <c r="J148" s="24"/>
    </row>
    <row r="149" spans="1:10">
      <c r="A149" s="5" t="s">
        <v>193</v>
      </c>
      <c r="B149" s="74" t="s">
        <v>62</v>
      </c>
      <c r="C149" s="75" t="s">
        <v>11</v>
      </c>
      <c r="D149" s="75" t="s">
        <v>14</v>
      </c>
      <c r="E149" s="74" t="s">
        <v>435</v>
      </c>
      <c r="F149" s="74" t="s">
        <v>192</v>
      </c>
      <c r="G149" s="91">
        <f t="shared" si="24"/>
        <v>10.6</v>
      </c>
      <c r="H149" s="91">
        <v>-0.1</v>
      </c>
      <c r="I149" s="91">
        <f t="shared" si="24"/>
        <v>10.5</v>
      </c>
      <c r="J149" s="24"/>
    </row>
    <row r="150" spans="1:10">
      <c r="A150" s="10" t="s">
        <v>401</v>
      </c>
      <c r="B150" s="17" t="s">
        <v>62</v>
      </c>
      <c r="C150" s="18" t="s">
        <v>11</v>
      </c>
      <c r="D150" s="18" t="s">
        <v>14</v>
      </c>
      <c r="E150" s="17" t="s">
        <v>435</v>
      </c>
      <c r="F150" s="17" t="s">
        <v>192</v>
      </c>
      <c r="G150" s="78">
        <v>10.6</v>
      </c>
      <c r="H150" s="78">
        <v>-0.1</v>
      </c>
      <c r="I150" s="78">
        <f>G150+H150</f>
        <v>10.5</v>
      </c>
      <c r="J150" s="24"/>
    </row>
    <row r="151" spans="1:10">
      <c r="A151" s="5" t="s">
        <v>35</v>
      </c>
      <c r="B151" s="16" t="s">
        <v>62</v>
      </c>
      <c r="C151" s="19" t="s">
        <v>11</v>
      </c>
      <c r="D151" s="19" t="s">
        <v>33</v>
      </c>
      <c r="E151" s="16" t="s">
        <v>7</v>
      </c>
      <c r="F151" s="16" t="s">
        <v>7</v>
      </c>
      <c r="G151" s="80">
        <f>G152+G155+G157+G162+G166+G169</f>
        <v>5891.1</v>
      </c>
      <c r="H151" s="80">
        <f>H152+H155+H157+H162+H166+H169</f>
        <v>-18.3</v>
      </c>
      <c r="I151" s="80">
        <f>I152+I155+I157+I162+I166+I169</f>
        <v>5872.8</v>
      </c>
      <c r="J151" s="24"/>
    </row>
    <row r="152" spans="1:10" ht="48">
      <c r="A152" s="143" t="s">
        <v>242</v>
      </c>
      <c r="B152" s="16" t="s">
        <v>62</v>
      </c>
      <c r="C152" s="19" t="s">
        <v>11</v>
      </c>
      <c r="D152" s="19" t="s">
        <v>33</v>
      </c>
      <c r="E152" s="16" t="s">
        <v>241</v>
      </c>
      <c r="F152" s="16"/>
      <c r="G152" s="88">
        <f>G153+G154</f>
        <v>72.400000000000006</v>
      </c>
      <c r="H152" s="88">
        <f t="shared" ref="H152:I152" si="25">H153+H154</f>
        <v>-18.2</v>
      </c>
      <c r="I152" s="88">
        <f t="shared" si="25"/>
        <v>54.2</v>
      </c>
      <c r="J152" s="24"/>
    </row>
    <row r="153" spans="1:10">
      <c r="A153" s="123" t="s">
        <v>194</v>
      </c>
      <c r="B153" s="17" t="s">
        <v>62</v>
      </c>
      <c r="C153" s="18" t="s">
        <v>11</v>
      </c>
      <c r="D153" s="18" t="s">
        <v>33</v>
      </c>
      <c r="E153" s="17" t="s">
        <v>241</v>
      </c>
      <c r="F153" s="17" t="s">
        <v>196</v>
      </c>
      <c r="G153" s="78">
        <v>72.400000000000006</v>
      </c>
      <c r="H153" s="78">
        <f>-18.2-3</f>
        <v>-21.2</v>
      </c>
      <c r="I153" s="78">
        <f>G153+H153</f>
        <v>51.2</v>
      </c>
      <c r="J153" s="24"/>
    </row>
    <row r="154" spans="1:10">
      <c r="A154" s="123" t="s">
        <v>193</v>
      </c>
      <c r="B154" s="17" t="s">
        <v>62</v>
      </c>
      <c r="C154" s="18" t="s">
        <v>11</v>
      </c>
      <c r="D154" s="18" t="s">
        <v>33</v>
      </c>
      <c r="E154" s="17" t="s">
        <v>241</v>
      </c>
      <c r="F154" s="17" t="s">
        <v>192</v>
      </c>
      <c r="G154" s="78"/>
      <c r="H154" s="78">
        <v>3</v>
      </c>
      <c r="I154" s="78">
        <f>G154+H154</f>
        <v>3</v>
      </c>
      <c r="J154" s="24"/>
    </row>
    <row r="155" spans="1:10">
      <c r="A155" s="136" t="s">
        <v>520</v>
      </c>
      <c r="B155" s="16" t="s">
        <v>62</v>
      </c>
      <c r="C155" s="20" t="s">
        <v>11</v>
      </c>
      <c r="D155" s="20" t="s">
        <v>33</v>
      </c>
      <c r="E155" s="16" t="s">
        <v>504</v>
      </c>
      <c r="F155" s="16"/>
      <c r="G155" s="80">
        <f>G156</f>
        <v>979</v>
      </c>
      <c r="H155" s="80">
        <f>H156</f>
        <v>0</v>
      </c>
      <c r="I155" s="80">
        <f>G155+H155</f>
        <v>979</v>
      </c>
      <c r="J155" s="24"/>
    </row>
    <row r="156" spans="1:10">
      <c r="A156" s="10" t="s">
        <v>193</v>
      </c>
      <c r="B156" s="17" t="s">
        <v>62</v>
      </c>
      <c r="C156" s="18" t="s">
        <v>11</v>
      </c>
      <c r="D156" s="18" t="s">
        <v>33</v>
      </c>
      <c r="E156" s="17" t="s">
        <v>503</v>
      </c>
      <c r="F156" s="17" t="s">
        <v>192</v>
      </c>
      <c r="G156" s="78">
        <v>979</v>
      </c>
      <c r="H156" s="78">
        <v>0</v>
      </c>
      <c r="I156" s="78">
        <f>G156+H156</f>
        <v>979</v>
      </c>
      <c r="J156" s="24"/>
    </row>
    <row r="157" spans="1:10">
      <c r="A157" s="6" t="s">
        <v>38</v>
      </c>
      <c r="B157" s="16" t="s">
        <v>62</v>
      </c>
      <c r="C157" s="20" t="s">
        <v>11</v>
      </c>
      <c r="D157" s="20" t="s">
        <v>33</v>
      </c>
      <c r="E157" s="16" t="s">
        <v>103</v>
      </c>
      <c r="F157" s="16" t="s">
        <v>7</v>
      </c>
      <c r="G157" s="80">
        <f>+G158</f>
        <v>3479.3</v>
      </c>
      <c r="H157" s="80">
        <f>+H158</f>
        <v>-0.1</v>
      </c>
      <c r="I157" s="80">
        <f>+I158</f>
        <v>3479.2000000000003</v>
      </c>
      <c r="J157" s="24"/>
    </row>
    <row r="158" spans="1:10" ht="24">
      <c r="A158" s="6" t="s">
        <v>61</v>
      </c>
      <c r="B158" s="16" t="s">
        <v>62</v>
      </c>
      <c r="C158" s="20" t="s">
        <v>11</v>
      </c>
      <c r="D158" s="20" t="s">
        <v>33</v>
      </c>
      <c r="E158" s="16" t="s">
        <v>104</v>
      </c>
      <c r="F158" s="16" t="s">
        <v>7</v>
      </c>
      <c r="G158" s="80">
        <f t="shared" ref="G158:I160" si="26">G159</f>
        <v>3479.3</v>
      </c>
      <c r="H158" s="80">
        <f t="shared" si="26"/>
        <v>-0.1</v>
      </c>
      <c r="I158" s="80">
        <f t="shared" si="26"/>
        <v>3479.2000000000003</v>
      </c>
      <c r="J158" s="24"/>
    </row>
    <row r="159" spans="1:10" ht="36">
      <c r="A159" s="6" t="s">
        <v>255</v>
      </c>
      <c r="B159" s="16" t="s">
        <v>62</v>
      </c>
      <c r="C159" s="19" t="s">
        <v>11</v>
      </c>
      <c r="D159" s="19" t="s">
        <v>33</v>
      </c>
      <c r="E159" s="16" t="s">
        <v>129</v>
      </c>
      <c r="F159" s="16" t="s">
        <v>7</v>
      </c>
      <c r="G159" s="88">
        <f t="shared" si="26"/>
        <v>3479.3</v>
      </c>
      <c r="H159" s="88">
        <f t="shared" si="26"/>
        <v>-0.1</v>
      </c>
      <c r="I159" s="88">
        <f t="shared" si="26"/>
        <v>3479.2000000000003</v>
      </c>
      <c r="J159" s="24"/>
    </row>
    <row r="160" spans="1:10" ht="24">
      <c r="A160" s="5" t="s">
        <v>201</v>
      </c>
      <c r="B160" s="16" t="s">
        <v>62</v>
      </c>
      <c r="C160" s="20" t="s">
        <v>11</v>
      </c>
      <c r="D160" s="20" t="s">
        <v>33</v>
      </c>
      <c r="E160" s="16" t="s">
        <v>129</v>
      </c>
      <c r="F160" s="16" t="s">
        <v>200</v>
      </c>
      <c r="G160" s="80">
        <f t="shared" si="26"/>
        <v>3479.3</v>
      </c>
      <c r="H160" s="80">
        <f t="shared" si="26"/>
        <v>-0.1</v>
      </c>
      <c r="I160" s="80">
        <f t="shared" si="26"/>
        <v>3479.2000000000003</v>
      </c>
      <c r="J160" s="24"/>
    </row>
    <row r="161" spans="1:10">
      <c r="A161" s="10" t="s">
        <v>152</v>
      </c>
      <c r="B161" s="17" t="s">
        <v>62</v>
      </c>
      <c r="C161" s="18" t="s">
        <v>11</v>
      </c>
      <c r="D161" s="18" t="s">
        <v>33</v>
      </c>
      <c r="E161" s="17" t="s">
        <v>129</v>
      </c>
      <c r="F161" s="17" t="s">
        <v>200</v>
      </c>
      <c r="G161" s="78">
        <v>3479.3</v>
      </c>
      <c r="H161" s="78">
        <v>-0.1</v>
      </c>
      <c r="I161" s="78">
        <f>G161+H161</f>
        <v>3479.2000000000003</v>
      </c>
      <c r="J161" s="24"/>
    </row>
    <row r="162" spans="1:10" ht="24">
      <c r="A162" s="5" t="s">
        <v>508</v>
      </c>
      <c r="B162" s="16" t="s">
        <v>62</v>
      </c>
      <c r="C162" s="20" t="s">
        <v>11</v>
      </c>
      <c r="D162" s="20" t="s">
        <v>33</v>
      </c>
      <c r="E162" s="16" t="s">
        <v>507</v>
      </c>
      <c r="F162" s="16"/>
      <c r="G162" s="80">
        <f>G163</f>
        <v>19.7</v>
      </c>
      <c r="H162" s="80">
        <f>H163</f>
        <v>0</v>
      </c>
      <c r="I162" s="80">
        <f>I163</f>
        <v>19.7</v>
      </c>
      <c r="J162" s="24"/>
    </row>
    <row r="163" spans="1:10" ht="24">
      <c r="A163" s="5" t="s">
        <v>201</v>
      </c>
      <c r="B163" s="16" t="s">
        <v>62</v>
      </c>
      <c r="C163" s="20" t="s">
        <v>11</v>
      </c>
      <c r="D163" s="20" t="s">
        <v>33</v>
      </c>
      <c r="E163" s="16" t="s">
        <v>507</v>
      </c>
      <c r="F163" s="16" t="s">
        <v>200</v>
      </c>
      <c r="G163" s="80">
        <f>G164</f>
        <v>19.7</v>
      </c>
      <c r="H163" s="80">
        <f>H164</f>
        <v>0</v>
      </c>
      <c r="I163" s="80">
        <f>G163+H163</f>
        <v>19.7</v>
      </c>
      <c r="J163" s="24"/>
    </row>
    <row r="164" spans="1:10">
      <c r="A164" s="10" t="s">
        <v>152</v>
      </c>
      <c r="B164" s="17" t="s">
        <v>62</v>
      </c>
      <c r="C164" s="18" t="s">
        <v>11</v>
      </c>
      <c r="D164" s="18" t="s">
        <v>33</v>
      </c>
      <c r="E164" s="17" t="s">
        <v>507</v>
      </c>
      <c r="F164" s="17" t="s">
        <v>200</v>
      </c>
      <c r="G164" s="78">
        <v>19.7</v>
      </c>
      <c r="H164" s="78">
        <v>0</v>
      </c>
      <c r="I164" s="78">
        <f>G164+H164</f>
        <v>19.7</v>
      </c>
      <c r="J164" s="24"/>
    </row>
    <row r="165" spans="1:10">
      <c r="A165" s="73" t="s">
        <v>340</v>
      </c>
      <c r="B165" s="16" t="s">
        <v>62</v>
      </c>
      <c r="C165" s="20" t="s">
        <v>11</v>
      </c>
      <c r="D165" s="20" t="s">
        <v>33</v>
      </c>
      <c r="E165" s="16" t="s">
        <v>339</v>
      </c>
      <c r="F165" s="74"/>
      <c r="G165" s="91">
        <f>G166</f>
        <v>120.7</v>
      </c>
      <c r="H165" s="91">
        <f>H166</f>
        <v>0</v>
      </c>
      <c r="I165" s="91">
        <f>I166</f>
        <v>120.7</v>
      </c>
      <c r="J165" s="24"/>
    </row>
    <row r="166" spans="1:10" ht="36">
      <c r="A166" s="5" t="s">
        <v>506</v>
      </c>
      <c r="B166" s="16" t="s">
        <v>62</v>
      </c>
      <c r="C166" s="20" t="s">
        <v>11</v>
      </c>
      <c r="D166" s="20" t="s">
        <v>33</v>
      </c>
      <c r="E166" s="16" t="s">
        <v>505</v>
      </c>
      <c r="F166" s="16"/>
      <c r="G166" s="80">
        <f>G168</f>
        <v>120.7</v>
      </c>
      <c r="H166" s="80">
        <f>H168</f>
        <v>0</v>
      </c>
      <c r="I166" s="80">
        <f>I168</f>
        <v>120.7</v>
      </c>
      <c r="J166" s="24"/>
    </row>
    <row r="167" spans="1:10" ht="24">
      <c r="A167" s="5" t="s">
        <v>201</v>
      </c>
      <c r="B167" s="16" t="s">
        <v>62</v>
      </c>
      <c r="C167" s="20" t="s">
        <v>11</v>
      </c>
      <c r="D167" s="20" t="s">
        <v>33</v>
      </c>
      <c r="E167" s="16" t="s">
        <v>505</v>
      </c>
      <c r="F167" s="16" t="s">
        <v>200</v>
      </c>
      <c r="G167" s="80">
        <f>G168</f>
        <v>120.7</v>
      </c>
      <c r="H167" s="80">
        <f>H168</f>
        <v>0</v>
      </c>
      <c r="I167" s="80">
        <f>G167+H167</f>
        <v>120.7</v>
      </c>
      <c r="J167" s="24"/>
    </row>
    <row r="168" spans="1:10">
      <c r="A168" s="10" t="s">
        <v>152</v>
      </c>
      <c r="B168" s="17" t="s">
        <v>62</v>
      </c>
      <c r="C168" s="18" t="s">
        <v>11</v>
      </c>
      <c r="D168" s="18" t="s">
        <v>33</v>
      </c>
      <c r="E168" s="17" t="s">
        <v>505</v>
      </c>
      <c r="F168" s="17" t="s">
        <v>200</v>
      </c>
      <c r="G168" s="78">
        <v>120.7</v>
      </c>
      <c r="H168" s="78">
        <v>0</v>
      </c>
      <c r="I168" s="78">
        <f>G168+H168</f>
        <v>120.7</v>
      </c>
      <c r="J168" s="24"/>
    </row>
    <row r="169" spans="1:10">
      <c r="A169" s="5" t="s">
        <v>40</v>
      </c>
      <c r="B169" s="16" t="s">
        <v>62</v>
      </c>
      <c r="C169" s="19" t="s">
        <v>11</v>
      </c>
      <c r="D169" s="19" t="s">
        <v>33</v>
      </c>
      <c r="E169" s="16" t="s">
        <v>97</v>
      </c>
      <c r="F169" s="16" t="s">
        <v>7</v>
      </c>
      <c r="G169" s="88">
        <f>G170</f>
        <v>1220</v>
      </c>
      <c r="H169" s="88">
        <f>H171</f>
        <v>0</v>
      </c>
      <c r="I169" s="88">
        <f>I170</f>
        <v>1220</v>
      </c>
      <c r="J169" s="24"/>
    </row>
    <row r="170" spans="1:10" ht="24">
      <c r="A170" s="6" t="s">
        <v>366</v>
      </c>
      <c r="B170" s="16" t="s">
        <v>62</v>
      </c>
      <c r="C170" s="19" t="s">
        <v>11</v>
      </c>
      <c r="D170" s="19" t="s">
        <v>33</v>
      </c>
      <c r="E170" s="16" t="s">
        <v>367</v>
      </c>
      <c r="F170" s="16" t="s">
        <v>7</v>
      </c>
      <c r="G170" s="88">
        <f>G171</f>
        <v>1220</v>
      </c>
      <c r="H170" s="88"/>
      <c r="I170" s="88">
        <f>I171</f>
        <v>1220</v>
      </c>
      <c r="J170" s="24"/>
    </row>
    <row r="171" spans="1:10" ht="24">
      <c r="A171" s="5" t="s">
        <v>321</v>
      </c>
      <c r="B171" s="16" t="s">
        <v>62</v>
      </c>
      <c r="C171" s="19" t="s">
        <v>11</v>
      </c>
      <c r="D171" s="19" t="s">
        <v>33</v>
      </c>
      <c r="E171" s="16" t="s">
        <v>378</v>
      </c>
      <c r="F171" s="16"/>
      <c r="G171" s="88">
        <f>G172+G173</f>
        <v>1220</v>
      </c>
      <c r="H171" s="88">
        <f>H172+H173</f>
        <v>0</v>
      </c>
      <c r="I171" s="88">
        <f>I172+I173</f>
        <v>1220</v>
      </c>
      <c r="J171" s="24"/>
    </row>
    <row r="172" spans="1:10">
      <c r="A172" s="10" t="s">
        <v>193</v>
      </c>
      <c r="B172" s="17" t="s">
        <v>62</v>
      </c>
      <c r="C172" s="18" t="s">
        <v>11</v>
      </c>
      <c r="D172" s="18" t="s">
        <v>33</v>
      </c>
      <c r="E172" s="17" t="s">
        <v>378</v>
      </c>
      <c r="F172" s="17" t="s">
        <v>192</v>
      </c>
      <c r="G172" s="78">
        <v>61</v>
      </c>
      <c r="H172" s="78">
        <v>0</v>
      </c>
      <c r="I172" s="78">
        <f>G172+H172</f>
        <v>61</v>
      </c>
      <c r="J172" s="24"/>
    </row>
    <row r="173" spans="1:10" ht="24">
      <c r="A173" s="10" t="s">
        <v>201</v>
      </c>
      <c r="B173" s="17" t="s">
        <v>62</v>
      </c>
      <c r="C173" s="18" t="s">
        <v>11</v>
      </c>
      <c r="D173" s="18" t="s">
        <v>33</v>
      </c>
      <c r="E173" s="17" t="s">
        <v>378</v>
      </c>
      <c r="F173" s="17" t="s">
        <v>200</v>
      </c>
      <c r="G173" s="78">
        <v>1159</v>
      </c>
      <c r="H173" s="78">
        <v>0</v>
      </c>
      <c r="I173" s="78">
        <f>G173+H173</f>
        <v>1159</v>
      </c>
      <c r="J173" s="24"/>
    </row>
    <row r="174" spans="1:10">
      <c r="A174" s="119" t="s">
        <v>83</v>
      </c>
      <c r="B174" s="76" t="s">
        <v>62</v>
      </c>
      <c r="C174" s="77" t="s">
        <v>17</v>
      </c>
      <c r="D174" s="77" t="s">
        <v>89</v>
      </c>
      <c r="E174" s="76" t="s">
        <v>7</v>
      </c>
      <c r="F174" s="76" t="s">
        <v>7</v>
      </c>
      <c r="G174" s="87">
        <f>G175+G217+G236+G253</f>
        <v>837992.7</v>
      </c>
      <c r="H174" s="87">
        <f>H175+H217+H236+H253</f>
        <v>-174.90000000000109</v>
      </c>
      <c r="I174" s="87">
        <f>I175+I217+I236+I253</f>
        <v>837817.79999999993</v>
      </c>
      <c r="J174" s="24"/>
    </row>
    <row r="175" spans="1:10">
      <c r="A175" s="5" t="s">
        <v>18</v>
      </c>
      <c r="B175" s="16" t="s">
        <v>62</v>
      </c>
      <c r="C175" s="20" t="s">
        <v>17</v>
      </c>
      <c r="D175" s="20" t="s">
        <v>8</v>
      </c>
      <c r="E175" s="16" t="s">
        <v>7</v>
      </c>
      <c r="F175" s="16" t="s">
        <v>7</v>
      </c>
      <c r="G175" s="80">
        <f>G176+G198+G206+G203</f>
        <v>658300.19999999995</v>
      </c>
      <c r="H175" s="80">
        <f t="shared" ref="H175:I175" si="27">H176+H198+H206+H203</f>
        <v>1812.3999999999996</v>
      </c>
      <c r="I175" s="80">
        <f t="shared" si="27"/>
        <v>660112.59999999986</v>
      </c>
      <c r="J175" s="24"/>
    </row>
    <row r="176" spans="1:10" ht="24">
      <c r="A176" s="5" t="s">
        <v>402</v>
      </c>
      <c r="B176" s="16" t="s">
        <v>62</v>
      </c>
      <c r="C176" s="20" t="s">
        <v>17</v>
      </c>
      <c r="D176" s="20" t="s">
        <v>8</v>
      </c>
      <c r="E176" s="16" t="s">
        <v>403</v>
      </c>
      <c r="F176" s="16"/>
      <c r="G176" s="80">
        <f>G177+G187</f>
        <v>624751.5</v>
      </c>
      <c r="H176" s="80">
        <f>H177+H187</f>
        <v>-300.89999999999998</v>
      </c>
      <c r="I176" s="80">
        <f>I177+I187</f>
        <v>624450.59999999986</v>
      </c>
      <c r="J176" s="24"/>
    </row>
    <row r="177" spans="1:10" ht="48">
      <c r="A177" s="5" t="s">
        <v>404</v>
      </c>
      <c r="B177" s="16" t="s">
        <v>62</v>
      </c>
      <c r="C177" s="20" t="s">
        <v>17</v>
      </c>
      <c r="D177" s="20" t="s">
        <v>8</v>
      </c>
      <c r="E177" s="16" t="s">
        <v>405</v>
      </c>
      <c r="F177" s="16"/>
      <c r="G177" s="80">
        <f>G178+G181</f>
        <v>168589.8</v>
      </c>
      <c r="H177" s="80">
        <f>H178+H181</f>
        <v>0</v>
      </c>
      <c r="I177" s="80">
        <f>I178+I181</f>
        <v>168589.8</v>
      </c>
      <c r="J177" s="24"/>
    </row>
    <row r="178" spans="1:10" ht="24">
      <c r="A178" s="5" t="s">
        <v>491</v>
      </c>
      <c r="B178" s="16" t="s">
        <v>62</v>
      </c>
      <c r="C178" s="20" t="s">
        <v>17</v>
      </c>
      <c r="D178" s="20" t="s">
        <v>8</v>
      </c>
      <c r="E178" s="16" t="s">
        <v>490</v>
      </c>
      <c r="F178" s="16"/>
      <c r="G178" s="80">
        <f t="shared" ref="G178:I179" si="28">G179</f>
        <v>5701</v>
      </c>
      <c r="H178" s="80">
        <f t="shared" si="28"/>
        <v>0</v>
      </c>
      <c r="I178" s="80">
        <f t="shared" si="28"/>
        <v>5701</v>
      </c>
      <c r="J178" s="24"/>
    </row>
    <row r="179" spans="1:10" ht="24">
      <c r="A179" s="5" t="s">
        <v>201</v>
      </c>
      <c r="B179" s="16" t="s">
        <v>62</v>
      </c>
      <c r="C179" s="20" t="s">
        <v>17</v>
      </c>
      <c r="D179" s="20" t="s">
        <v>8</v>
      </c>
      <c r="E179" s="16" t="s">
        <v>490</v>
      </c>
      <c r="F179" s="16" t="s">
        <v>200</v>
      </c>
      <c r="G179" s="80">
        <f t="shared" si="28"/>
        <v>5701</v>
      </c>
      <c r="H179" s="80">
        <f t="shared" si="28"/>
        <v>0</v>
      </c>
      <c r="I179" s="80">
        <f t="shared" si="28"/>
        <v>5701</v>
      </c>
      <c r="J179" s="24"/>
    </row>
    <row r="180" spans="1:10">
      <c r="A180" s="10" t="s">
        <v>408</v>
      </c>
      <c r="B180" s="17" t="s">
        <v>62</v>
      </c>
      <c r="C180" s="18" t="s">
        <v>17</v>
      </c>
      <c r="D180" s="18" t="s">
        <v>8</v>
      </c>
      <c r="E180" s="17" t="s">
        <v>490</v>
      </c>
      <c r="F180" s="17" t="s">
        <v>200</v>
      </c>
      <c r="G180" s="78">
        <v>5701</v>
      </c>
      <c r="H180" s="78"/>
      <c r="I180" s="78">
        <f>G180+H180</f>
        <v>5701</v>
      </c>
      <c r="J180" s="24"/>
    </row>
    <row r="181" spans="1:10" ht="24">
      <c r="A181" s="5" t="s">
        <v>406</v>
      </c>
      <c r="B181" s="16" t="s">
        <v>62</v>
      </c>
      <c r="C181" s="20" t="s">
        <v>17</v>
      </c>
      <c r="D181" s="20" t="s">
        <v>8</v>
      </c>
      <c r="E181" s="16" t="s">
        <v>407</v>
      </c>
      <c r="F181" s="16"/>
      <c r="G181" s="80">
        <f>G182+G184</f>
        <v>162888.79999999999</v>
      </c>
      <c r="H181" s="80">
        <f>H182+H184</f>
        <v>0</v>
      </c>
      <c r="I181" s="80">
        <f>I182+I184</f>
        <v>162888.79999999999</v>
      </c>
      <c r="J181" s="24"/>
    </row>
    <row r="182" spans="1:10" ht="24">
      <c r="A182" s="144" t="s">
        <v>332</v>
      </c>
      <c r="B182" s="16" t="s">
        <v>62</v>
      </c>
      <c r="C182" s="20" t="s">
        <v>17</v>
      </c>
      <c r="D182" s="20" t="s">
        <v>8</v>
      </c>
      <c r="E182" s="16" t="s">
        <v>407</v>
      </c>
      <c r="F182" s="16" t="s">
        <v>273</v>
      </c>
      <c r="G182" s="80">
        <f>G183</f>
        <v>161920.79999999999</v>
      </c>
      <c r="H182" s="80">
        <f>H183</f>
        <v>0</v>
      </c>
      <c r="I182" s="80">
        <f>I183</f>
        <v>161920.79999999999</v>
      </c>
      <c r="J182" s="24"/>
    </row>
    <row r="183" spans="1:10">
      <c r="A183" s="81" t="s">
        <v>408</v>
      </c>
      <c r="B183" s="17" t="s">
        <v>62</v>
      </c>
      <c r="C183" s="18" t="s">
        <v>17</v>
      </c>
      <c r="D183" s="18" t="s">
        <v>8</v>
      </c>
      <c r="E183" s="17" t="s">
        <v>407</v>
      </c>
      <c r="F183" s="17" t="s">
        <v>273</v>
      </c>
      <c r="G183" s="78">
        <v>161920.79999999999</v>
      </c>
      <c r="H183" s="78"/>
      <c r="I183" s="78">
        <f>G183+H183</f>
        <v>161920.79999999999</v>
      </c>
      <c r="J183" s="24"/>
    </row>
    <row r="184" spans="1:10" ht="24">
      <c r="A184" s="5" t="s">
        <v>275</v>
      </c>
      <c r="B184" s="23" t="s">
        <v>62</v>
      </c>
      <c r="C184" s="19" t="s">
        <v>17</v>
      </c>
      <c r="D184" s="19" t="s">
        <v>8</v>
      </c>
      <c r="E184" s="23" t="s">
        <v>407</v>
      </c>
      <c r="F184" s="23" t="s">
        <v>274</v>
      </c>
      <c r="G184" s="80">
        <f>G185</f>
        <v>968</v>
      </c>
      <c r="H184" s="80">
        <f t="shared" ref="H184:I184" si="29">H185</f>
        <v>0</v>
      </c>
      <c r="I184" s="80">
        <f t="shared" si="29"/>
        <v>968</v>
      </c>
      <c r="J184" s="24"/>
    </row>
    <row r="185" spans="1:10">
      <c r="A185" s="81" t="s">
        <v>408</v>
      </c>
      <c r="B185" s="17" t="s">
        <v>62</v>
      </c>
      <c r="C185" s="18" t="s">
        <v>17</v>
      </c>
      <c r="D185" s="18" t="s">
        <v>8</v>
      </c>
      <c r="E185" s="17" t="s">
        <v>407</v>
      </c>
      <c r="F185" s="17" t="s">
        <v>274</v>
      </c>
      <c r="G185" s="78">
        <v>968</v>
      </c>
      <c r="H185" s="78"/>
      <c r="I185" s="78">
        <f>G185+H185</f>
        <v>968</v>
      </c>
      <c r="J185" s="24"/>
    </row>
    <row r="186" spans="1:10">
      <c r="A186" s="10" t="s">
        <v>411</v>
      </c>
      <c r="B186" s="17" t="s">
        <v>62</v>
      </c>
      <c r="C186" s="18" t="s">
        <v>17</v>
      </c>
      <c r="D186" s="18" t="s">
        <v>8</v>
      </c>
      <c r="E186" s="17" t="s">
        <v>407</v>
      </c>
      <c r="F186" s="17" t="s">
        <v>274</v>
      </c>
      <c r="G186" s="78">
        <v>968</v>
      </c>
      <c r="H186" s="78"/>
      <c r="I186" s="78">
        <f>G186+H186</f>
        <v>968</v>
      </c>
      <c r="J186" s="24"/>
    </row>
    <row r="187" spans="1:10" ht="36">
      <c r="A187" s="5" t="s">
        <v>412</v>
      </c>
      <c r="B187" s="16" t="s">
        <v>62</v>
      </c>
      <c r="C187" s="20" t="s">
        <v>17</v>
      </c>
      <c r="D187" s="20" t="s">
        <v>8</v>
      </c>
      <c r="E187" s="16" t="s">
        <v>413</v>
      </c>
      <c r="F187" s="74"/>
      <c r="G187" s="91">
        <f>G188+G192</f>
        <v>456161.7</v>
      </c>
      <c r="H187" s="91">
        <f>H188+H192</f>
        <v>-300.89999999999998</v>
      </c>
      <c r="I187" s="91">
        <f>I188+I192</f>
        <v>455860.79999999993</v>
      </c>
      <c r="J187" s="24"/>
    </row>
    <row r="188" spans="1:10" ht="24">
      <c r="A188" s="5" t="s">
        <v>444</v>
      </c>
      <c r="B188" s="16" t="s">
        <v>62</v>
      </c>
      <c r="C188" s="20" t="s">
        <v>17</v>
      </c>
      <c r="D188" s="20" t="s">
        <v>8</v>
      </c>
      <c r="E188" s="16" t="s">
        <v>445</v>
      </c>
      <c r="F188" s="16"/>
      <c r="G188" s="91">
        <f>G189</f>
        <v>17308.8</v>
      </c>
      <c r="H188" s="91">
        <f>H189</f>
        <v>0</v>
      </c>
      <c r="I188" s="91">
        <f>I189</f>
        <v>17308.8</v>
      </c>
      <c r="J188" s="24"/>
    </row>
    <row r="189" spans="1:10" ht="27" customHeight="1">
      <c r="A189" s="5" t="s">
        <v>201</v>
      </c>
      <c r="B189" s="16" t="s">
        <v>62</v>
      </c>
      <c r="C189" s="20" t="s">
        <v>17</v>
      </c>
      <c r="D189" s="20" t="s">
        <v>8</v>
      </c>
      <c r="E189" s="16" t="s">
        <v>445</v>
      </c>
      <c r="F189" s="74" t="s">
        <v>200</v>
      </c>
      <c r="G189" s="91">
        <f>G190+G191</f>
        <v>17308.8</v>
      </c>
      <c r="H189" s="91">
        <f>H190+H191</f>
        <v>0</v>
      </c>
      <c r="I189" s="91">
        <f>I190+I191</f>
        <v>17308.8</v>
      </c>
      <c r="J189" s="24"/>
    </row>
    <row r="190" spans="1:10" ht="18" customHeight="1">
      <c r="A190" s="10" t="s">
        <v>492</v>
      </c>
      <c r="B190" s="17" t="s">
        <v>62</v>
      </c>
      <c r="C190" s="18" t="s">
        <v>17</v>
      </c>
      <c r="D190" s="18" t="s">
        <v>8</v>
      </c>
      <c r="E190" s="17" t="s">
        <v>445</v>
      </c>
      <c r="F190" s="17" t="s">
        <v>200</v>
      </c>
      <c r="G190" s="78">
        <v>10308.799999999999</v>
      </c>
      <c r="H190" s="78"/>
      <c r="I190" s="78">
        <f>G190+H190</f>
        <v>10308.799999999999</v>
      </c>
      <c r="J190" s="24"/>
    </row>
    <row r="191" spans="1:10" ht="17.25" customHeight="1">
      <c r="A191" s="10" t="s">
        <v>148</v>
      </c>
      <c r="B191" s="17" t="s">
        <v>62</v>
      </c>
      <c r="C191" s="18" t="s">
        <v>17</v>
      </c>
      <c r="D191" s="18" t="s">
        <v>8</v>
      </c>
      <c r="E191" s="17" t="s">
        <v>445</v>
      </c>
      <c r="F191" s="17" t="s">
        <v>200</v>
      </c>
      <c r="G191" s="78">
        <v>7000</v>
      </c>
      <c r="H191" s="78">
        <v>0</v>
      </c>
      <c r="I191" s="78">
        <f>G191+H191</f>
        <v>7000</v>
      </c>
      <c r="J191" s="24"/>
    </row>
    <row r="192" spans="1:10" ht="24">
      <c r="A192" s="5" t="s">
        <v>409</v>
      </c>
      <c r="B192" s="16" t="s">
        <v>62</v>
      </c>
      <c r="C192" s="20" t="s">
        <v>17</v>
      </c>
      <c r="D192" s="20" t="s">
        <v>8</v>
      </c>
      <c r="E192" s="16" t="s">
        <v>410</v>
      </c>
      <c r="F192" s="16"/>
      <c r="G192" s="80">
        <f>G193+G196</f>
        <v>438852.9</v>
      </c>
      <c r="H192" s="80">
        <f>H193+H196</f>
        <v>-300.89999999999998</v>
      </c>
      <c r="I192" s="80">
        <f>I193+I196</f>
        <v>438551.99999999994</v>
      </c>
      <c r="J192" s="24"/>
    </row>
    <row r="193" spans="1:10" ht="24">
      <c r="A193" s="144" t="s">
        <v>332</v>
      </c>
      <c r="B193" s="16" t="s">
        <v>62</v>
      </c>
      <c r="C193" s="20" t="s">
        <v>17</v>
      </c>
      <c r="D193" s="20" t="s">
        <v>8</v>
      </c>
      <c r="E193" s="16" t="s">
        <v>410</v>
      </c>
      <c r="F193" s="16" t="s">
        <v>273</v>
      </c>
      <c r="G193" s="80">
        <f>G194+G195</f>
        <v>438451.4</v>
      </c>
      <c r="H193" s="80">
        <f>H194+H195</f>
        <v>-301</v>
      </c>
      <c r="I193" s="80">
        <f>I194+I195</f>
        <v>438150.39999999997</v>
      </c>
      <c r="J193" s="24"/>
    </row>
    <row r="194" spans="1:10" ht="15" customHeight="1">
      <c r="A194" s="10" t="s">
        <v>492</v>
      </c>
      <c r="B194" s="17" t="s">
        <v>62</v>
      </c>
      <c r="C194" s="18" t="s">
        <v>17</v>
      </c>
      <c r="D194" s="18" t="s">
        <v>8</v>
      </c>
      <c r="E194" s="17" t="s">
        <v>410</v>
      </c>
      <c r="F194" s="17" t="s">
        <v>273</v>
      </c>
      <c r="G194" s="78">
        <v>391493.2</v>
      </c>
      <c r="H194" s="78">
        <v>-277.39999999999998</v>
      </c>
      <c r="I194" s="78">
        <f>G194+H194</f>
        <v>391215.8</v>
      </c>
      <c r="J194" s="24"/>
    </row>
    <row r="195" spans="1:10" ht="14.25" customHeight="1">
      <c r="A195" s="10" t="s">
        <v>446</v>
      </c>
      <c r="B195" s="17" t="s">
        <v>62</v>
      </c>
      <c r="C195" s="18" t="s">
        <v>17</v>
      </c>
      <c r="D195" s="18" t="s">
        <v>8</v>
      </c>
      <c r="E195" s="17" t="s">
        <v>410</v>
      </c>
      <c r="F195" s="17" t="s">
        <v>273</v>
      </c>
      <c r="G195" s="78">
        <v>46958.2</v>
      </c>
      <c r="H195" s="78">
        <v>-23.6</v>
      </c>
      <c r="I195" s="78">
        <f>G195+H195</f>
        <v>46934.6</v>
      </c>
      <c r="J195" s="24"/>
    </row>
    <row r="196" spans="1:10" ht="24">
      <c r="A196" s="5" t="s">
        <v>278</v>
      </c>
      <c r="B196" s="23" t="s">
        <v>62</v>
      </c>
      <c r="C196" s="20" t="s">
        <v>17</v>
      </c>
      <c r="D196" s="20" t="s">
        <v>8</v>
      </c>
      <c r="E196" s="16" t="s">
        <v>410</v>
      </c>
      <c r="F196" s="16" t="s">
        <v>274</v>
      </c>
      <c r="G196" s="80">
        <f t="shared" ref="G196:H196" si="30">G197</f>
        <v>401.5</v>
      </c>
      <c r="H196" s="80">
        <f t="shared" si="30"/>
        <v>0.1</v>
      </c>
      <c r="I196" s="80">
        <f>I197</f>
        <v>401.6</v>
      </c>
      <c r="J196" s="24"/>
    </row>
    <row r="197" spans="1:10">
      <c r="A197" s="10" t="s">
        <v>446</v>
      </c>
      <c r="B197" s="17" t="s">
        <v>62</v>
      </c>
      <c r="C197" s="18" t="s">
        <v>17</v>
      </c>
      <c r="D197" s="18" t="s">
        <v>8</v>
      </c>
      <c r="E197" s="17" t="s">
        <v>410</v>
      </c>
      <c r="F197" s="17" t="s">
        <v>274</v>
      </c>
      <c r="G197" s="78">
        <v>401.5</v>
      </c>
      <c r="H197" s="78">
        <v>0.1</v>
      </c>
      <c r="I197" s="78">
        <f>G197+H197</f>
        <v>401.6</v>
      </c>
      <c r="J197" s="24"/>
    </row>
    <row r="198" spans="1:10">
      <c r="A198" s="5" t="s">
        <v>60</v>
      </c>
      <c r="B198" s="16" t="s">
        <v>62</v>
      </c>
      <c r="C198" s="20" t="s">
        <v>17</v>
      </c>
      <c r="D198" s="20" t="s">
        <v>8</v>
      </c>
      <c r="E198" s="16" t="s">
        <v>102</v>
      </c>
      <c r="F198" s="16" t="s">
        <v>7</v>
      </c>
      <c r="G198" s="80">
        <f t="shared" ref="G198:I199" si="31">G199</f>
        <v>18076</v>
      </c>
      <c r="H198" s="80">
        <f t="shared" si="31"/>
        <v>0</v>
      </c>
      <c r="I198" s="80">
        <f t="shared" si="31"/>
        <v>18076</v>
      </c>
      <c r="J198" s="24"/>
    </row>
    <row r="199" spans="1:10">
      <c r="A199" s="5" t="s">
        <v>143</v>
      </c>
      <c r="B199" s="16" t="s">
        <v>62</v>
      </c>
      <c r="C199" s="20" t="s">
        <v>17</v>
      </c>
      <c r="D199" s="20" t="s">
        <v>8</v>
      </c>
      <c r="E199" s="16" t="s">
        <v>134</v>
      </c>
      <c r="F199" s="16"/>
      <c r="G199" s="80">
        <f t="shared" si="31"/>
        <v>18076</v>
      </c>
      <c r="H199" s="80">
        <f t="shared" si="31"/>
        <v>0</v>
      </c>
      <c r="I199" s="80">
        <f t="shared" si="31"/>
        <v>18076</v>
      </c>
      <c r="J199" s="24"/>
    </row>
    <row r="200" spans="1:10" ht="36">
      <c r="A200" s="73" t="s">
        <v>474</v>
      </c>
      <c r="B200" s="74" t="s">
        <v>62</v>
      </c>
      <c r="C200" s="75" t="s">
        <v>17</v>
      </c>
      <c r="D200" s="75" t="s">
        <v>8</v>
      </c>
      <c r="E200" s="74" t="s">
        <v>473</v>
      </c>
      <c r="F200" s="74"/>
      <c r="G200" s="91">
        <f>G201</f>
        <v>18076</v>
      </c>
      <c r="H200" s="91">
        <f>H201</f>
        <v>0</v>
      </c>
      <c r="I200" s="91">
        <f>G200+H200</f>
        <v>18076</v>
      </c>
      <c r="J200" s="24"/>
    </row>
    <row r="201" spans="1:10" ht="36">
      <c r="A201" s="73" t="s">
        <v>312</v>
      </c>
      <c r="B201" s="74" t="s">
        <v>62</v>
      </c>
      <c r="C201" s="75" t="s">
        <v>17</v>
      </c>
      <c r="D201" s="75" t="s">
        <v>8</v>
      </c>
      <c r="E201" s="74" t="s">
        <v>473</v>
      </c>
      <c r="F201" s="74" t="s">
        <v>311</v>
      </c>
      <c r="G201" s="91">
        <f>G202</f>
        <v>18076</v>
      </c>
      <c r="H201" s="91">
        <f>H202</f>
        <v>0</v>
      </c>
      <c r="I201" s="91">
        <f>G201+H201</f>
        <v>18076</v>
      </c>
      <c r="J201" s="24"/>
    </row>
    <row r="202" spans="1:10">
      <c r="A202" s="10" t="s">
        <v>149</v>
      </c>
      <c r="B202" s="17" t="s">
        <v>62</v>
      </c>
      <c r="C202" s="18" t="s">
        <v>17</v>
      </c>
      <c r="D202" s="18" t="s">
        <v>8</v>
      </c>
      <c r="E202" s="17" t="s">
        <v>473</v>
      </c>
      <c r="F202" s="17" t="s">
        <v>311</v>
      </c>
      <c r="G202" s="78">
        <v>18076</v>
      </c>
      <c r="H202" s="78"/>
      <c r="I202" s="78">
        <f>G202+H202</f>
        <v>18076</v>
      </c>
      <c r="J202" s="24"/>
    </row>
    <row r="203" spans="1:10">
      <c r="A203" s="73" t="s">
        <v>537</v>
      </c>
      <c r="B203" s="74" t="s">
        <v>62</v>
      </c>
      <c r="C203" s="75" t="s">
        <v>17</v>
      </c>
      <c r="D203" s="75" t="s">
        <v>8</v>
      </c>
      <c r="E203" s="74" t="s">
        <v>536</v>
      </c>
      <c r="F203" s="74"/>
      <c r="G203" s="91"/>
      <c r="H203" s="91">
        <f>H204</f>
        <v>23.6</v>
      </c>
      <c r="I203" s="91">
        <f>I204</f>
        <v>23.6</v>
      </c>
      <c r="J203" s="24"/>
    </row>
    <row r="204" spans="1:10">
      <c r="A204" s="73" t="s">
        <v>538</v>
      </c>
      <c r="B204" s="74" t="s">
        <v>62</v>
      </c>
      <c r="C204" s="75" t="s">
        <v>17</v>
      </c>
      <c r="D204" s="75" t="s">
        <v>8</v>
      </c>
      <c r="E204" s="74" t="s">
        <v>539</v>
      </c>
      <c r="F204" s="74"/>
      <c r="G204" s="91"/>
      <c r="H204" s="91">
        <f>H205</f>
        <v>23.6</v>
      </c>
      <c r="I204" s="91">
        <f>I205</f>
        <v>23.6</v>
      </c>
      <c r="J204" s="24"/>
    </row>
    <row r="205" spans="1:10" ht="24">
      <c r="A205" s="10" t="s">
        <v>272</v>
      </c>
      <c r="B205" s="17" t="s">
        <v>62</v>
      </c>
      <c r="C205" s="18" t="s">
        <v>17</v>
      </c>
      <c r="D205" s="18" t="s">
        <v>8</v>
      </c>
      <c r="E205" s="17" t="s">
        <v>539</v>
      </c>
      <c r="F205" s="17" t="s">
        <v>203</v>
      </c>
      <c r="G205" s="78"/>
      <c r="H205" s="78">
        <v>23.6</v>
      </c>
      <c r="I205" s="78">
        <f>H205</f>
        <v>23.6</v>
      </c>
      <c r="J205" s="24"/>
    </row>
    <row r="206" spans="1:10">
      <c r="A206" s="5" t="s">
        <v>40</v>
      </c>
      <c r="B206" s="16" t="s">
        <v>62</v>
      </c>
      <c r="C206" s="20" t="s">
        <v>17</v>
      </c>
      <c r="D206" s="20" t="s">
        <v>8</v>
      </c>
      <c r="E206" s="16" t="s">
        <v>97</v>
      </c>
      <c r="F206" s="16"/>
      <c r="G206" s="80">
        <f>G207+G215</f>
        <v>15472.7</v>
      </c>
      <c r="H206" s="80">
        <f t="shared" ref="H206:I206" si="32">H207+H215</f>
        <v>2089.6999999999998</v>
      </c>
      <c r="I206" s="80">
        <f t="shared" si="32"/>
        <v>17562.400000000001</v>
      </c>
      <c r="J206" s="24"/>
    </row>
    <row r="207" spans="1:10" ht="48">
      <c r="A207" s="5" t="s">
        <v>361</v>
      </c>
      <c r="B207" s="16" t="s">
        <v>62</v>
      </c>
      <c r="C207" s="20" t="s">
        <v>17</v>
      </c>
      <c r="D207" s="20" t="s">
        <v>8</v>
      </c>
      <c r="E207" s="16" t="s">
        <v>360</v>
      </c>
      <c r="F207" s="16"/>
      <c r="G207" s="80">
        <f>G212+G208</f>
        <v>15132.2</v>
      </c>
      <c r="H207" s="80">
        <f t="shared" ref="H207:I207" si="33">H212+H208</f>
        <v>2089.6999999999998</v>
      </c>
      <c r="I207" s="80">
        <f t="shared" si="33"/>
        <v>17221.900000000001</v>
      </c>
      <c r="J207" s="24"/>
    </row>
    <row r="208" spans="1:10" ht="36">
      <c r="A208" s="5" t="s">
        <v>190</v>
      </c>
      <c r="B208" s="16" t="s">
        <v>62</v>
      </c>
      <c r="C208" s="20" t="s">
        <v>17</v>
      </c>
      <c r="D208" s="20" t="s">
        <v>8</v>
      </c>
      <c r="E208" s="16" t="s">
        <v>362</v>
      </c>
      <c r="F208" s="16"/>
      <c r="G208" s="80">
        <f>G210+G211+G209</f>
        <v>10609.4</v>
      </c>
      <c r="H208" s="80">
        <f>H210+H211+H209</f>
        <v>1006</v>
      </c>
      <c r="I208" s="80">
        <f>I210+I211+I209</f>
        <v>11615.4</v>
      </c>
      <c r="J208" s="24"/>
    </row>
    <row r="209" spans="1:10" ht="18.75" customHeight="1">
      <c r="A209" s="10" t="s">
        <v>272</v>
      </c>
      <c r="B209" s="17" t="s">
        <v>62</v>
      </c>
      <c r="C209" s="18" t="s">
        <v>17</v>
      </c>
      <c r="D209" s="18" t="s">
        <v>8</v>
      </c>
      <c r="E209" s="17" t="s">
        <v>362</v>
      </c>
      <c r="F209" s="17" t="s">
        <v>203</v>
      </c>
      <c r="G209" s="78">
        <v>7556.4</v>
      </c>
      <c r="H209" s="78">
        <f>806.9-26</f>
        <v>780.9</v>
      </c>
      <c r="I209" s="78">
        <f>G209+H209</f>
        <v>8337.2999999999993</v>
      </c>
      <c r="J209" s="24"/>
    </row>
    <row r="210" spans="1:10" ht="15" customHeight="1">
      <c r="A210" s="123" t="s">
        <v>193</v>
      </c>
      <c r="B210" s="17" t="s">
        <v>62</v>
      </c>
      <c r="C210" s="18" t="s">
        <v>17</v>
      </c>
      <c r="D210" s="18" t="s">
        <v>8</v>
      </c>
      <c r="E210" s="17" t="s">
        <v>362</v>
      </c>
      <c r="F210" s="17" t="s">
        <v>192</v>
      </c>
      <c r="G210" s="78">
        <v>952.6</v>
      </c>
      <c r="H210" s="78">
        <v>125.1</v>
      </c>
      <c r="I210" s="78">
        <f>G210+H210</f>
        <v>1077.7</v>
      </c>
      <c r="J210" s="24"/>
    </row>
    <row r="211" spans="1:10" ht="24">
      <c r="A211" s="10" t="s">
        <v>333</v>
      </c>
      <c r="B211" s="17" t="s">
        <v>62</v>
      </c>
      <c r="C211" s="18" t="s">
        <v>17</v>
      </c>
      <c r="D211" s="18" t="s">
        <v>8</v>
      </c>
      <c r="E211" s="17" t="s">
        <v>362</v>
      </c>
      <c r="F211" s="17" t="s">
        <v>273</v>
      </c>
      <c r="G211" s="78">
        <v>2100.4</v>
      </c>
      <c r="H211" s="78">
        <v>100</v>
      </c>
      <c r="I211" s="78">
        <f>G211+H211</f>
        <v>2200.4</v>
      </c>
      <c r="J211" s="24"/>
    </row>
    <row r="212" spans="1:10" ht="36">
      <c r="A212" s="6" t="s">
        <v>164</v>
      </c>
      <c r="B212" s="16" t="s">
        <v>62</v>
      </c>
      <c r="C212" s="20" t="s">
        <v>17</v>
      </c>
      <c r="D212" s="20" t="s">
        <v>8</v>
      </c>
      <c r="E212" s="16" t="s">
        <v>369</v>
      </c>
      <c r="F212" s="16"/>
      <c r="G212" s="80">
        <f>G213+G214</f>
        <v>4522.8</v>
      </c>
      <c r="H212" s="80">
        <f>H213+H214</f>
        <v>1083.7</v>
      </c>
      <c r="I212" s="80">
        <f>I213+I214</f>
        <v>5606.5</v>
      </c>
      <c r="J212" s="24"/>
    </row>
    <row r="213" spans="1:10" ht="27" customHeight="1">
      <c r="A213" s="10" t="s">
        <v>272</v>
      </c>
      <c r="B213" s="17" t="s">
        <v>62</v>
      </c>
      <c r="C213" s="18" t="s">
        <v>17</v>
      </c>
      <c r="D213" s="18" t="s">
        <v>8</v>
      </c>
      <c r="E213" s="17" t="s">
        <v>369</v>
      </c>
      <c r="F213" s="17" t="s">
        <v>203</v>
      </c>
      <c r="G213" s="78">
        <v>4200.8</v>
      </c>
      <c r="H213" s="78">
        <v>1083.7</v>
      </c>
      <c r="I213" s="78">
        <f>G213+H213</f>
        <v>5284.5</v>
      </c>
      <c r="J213" s="24"/>
    </row>
    <row r="214" spans="1:10" ht="16.5" customHeight="1">
      <c r="A214" s="123" t="s">
        <v>193</v>
      </c>
      <c r="B214" s="17" t="s">
        <v>62</v>
      </c>
      <c r="C214" s="18" t="s">
        <v>17</v>
      </c>
      <c r="D214" s="18" t="s">
        <v>8</v>
      </c>
      <c r="E214" s="17" t="s">
        <v>369</v>
      </c>
      <c r="F214" s="17" t="s">
        <v>192</v>
      </c>
      <c r="G214" s="78">
        <v>322</v>
      </c>
      <c r="H214" s="78">
        <v>0</v>
      </c>
      <c r="I214" s="78">
        <f>G214+H214</f>
        <v>322</v>
      </c>
      <c r="J214" s="24"/>
    </row>
    <row r="215" spans="1:10" ht="24">
      <c r="A215" s="5" t="s">
        <v>414</v>
      </c>
      <c r="B215" s="16" t="s">
        <v>62</v>
      </c>
      <c r="C215" s="20" t="s">
        <v>17</v>
      </c>
      <c r="D215" s="20" t="s">
        <v>8</v>
      </c>
      <c r="E215" s="23" t="s">
        <v>415</v>
      </c>
      <c r="F215" s="23"/>
      <c r="G215" s="93">
        <f>G216</f>
        <v>340.5</v>
      </c>
      <c r="H215" s="88">
        <f t="shared" ref="H215:I215" si="34">H216</f>
        <v>0</v>
      </c>
      <c r="I215" s="88">
        <f t="shared" si="34"/>
        <v>340.5</v>
      </c>
      <c r="J215" s="24"/>
    </row>
    <row r="216" spans="1:10" ht="24">
      <c r="A216" s="10" t="s">
        <v>278</v>
      </c>
      <c r="B216" s="17" t="s">
        <v>62</v>
      </c>
      <c r="C216" s="18" t="s">
        <v>17</v>
      </c>
      <c r="D216" s="18" t="s">
        <v>8</v>
      </c>
      <c r="E216" s="17" t="s">
        <v>415</v>
      </c>
      <c r="F216" s="17" t="s">
        <v>274</v>
      </c>
      <c r="G216" s="94">
        <v>340.5</v>
      </c>
      <c r="H216" s="78"/>
      <c r="I216" s="78">
        <f>G216+H216</f>
        <v>340.5</v>
      </c>
      <c r="J216" s="24"/>
    </row>
    <row r="217" spans="1:10">
      <c r="A217" s="5" t="s">
        <v>186</v>
      </c>
      <c r="B217" s="16" t="s">
        <v>62</v>
      </c>
      <c r="C217" s="20" t="s">
        <v>17</v>
      </c>
      <c r="D217" s="20" t="s">
        <v>19</v>
      </c>
      <c r="E217" s="16"/>
      <c r="F217" s="16"/>
      <c r="G217" s="80">
        <f>G218+G222</f>
        <v>116367.1</v>
      </c>
      <c r="H217" s="80">
        <f t="shared" ref="H217:I217" si="35">H218+H222</f>
        <v>-2089.7000000000007</v>
      </c>
      <c r="I217" s="80">
        <f t="shared" si="35"/>
        <v>114277.40000000001</v>
      </c>
      <c r="J217" s="24"/>
    </row>
    <row r="218" spans="1:10" ht="24">
      <c r="A218" s="5" t="s">
        <v>447</v>
      </c>
      <c r="B218" s="16" t="s">
        <v>62</v>
      </c>
      <c r="C218" s="20" t="s">
        <v>17</v>
      </c>
      <c r="D218" s="20" t="s">
        <v>19</v>
      </c>
      <c r="E218" s="16" t="s">
        <v>213</v>
      </c>
      <c r="F218" s="16"/>
      <c r="G218" s="80">
        <f>G219</f>
        <v>6375.3</v>
      </c>
      <c r="H218" s="80">
        <f>H219</f>
        <v>0</v>
      </c>
      <c r="I218" s="80">
        <f>I219</f>
        <v>6375.3</v>
      </c>
      <c r="J218" s="24"/>
    </row>
    <row r="219" spans="1:10" ht="24">
      <c r="A219" s="73" t="s">
        <v>333</v>
      </c>
      <c r="B219" s="16" t="s">
        <v>62</v>
      </c>
      <c r="C219" s="20" t="s">
        <v>17</v>
      </c>
      <c r="D219" s="20" t="s">
        <v>19</v>
      </c>
      <c r="E219" s="16" t="s">
        <v>213</v>
      </c>
      <c r="F219" s="16" t="s">
        <v>273</v>
      </c>
      <c r="G219" s="80">
        <f>G220+G221</f>
        <v>6375.3</v>
      </c>
      <c r="H219" s="80">
        <f>H220+H221</f>
        <v>0</v>
      </c>
      <c r="I219" s="80">
        <f>I220+I221</f>
        <v>6375.3</v>
      </c>
      <c r="J219" s="24"/>
    </row>
    <row r="220" spans="1:10" ht="24">
      <c r="A220" s="10" t="s">
        <v>522</v>
      </c>
      <c r="B220" s="17" t="s">
        <v>62</v>
      </c>
      <c r="C220" s="18" t="s">
        <v>17</v>
      </c>
      <c r="D220" s="18" t="s">
        <v>19</v>
      </c>
      <c r="E220" s="17" t="s">
        <v>213</v>
      </c>
      <c r="F220" s="17" t="s">
        <v>273</v>
      </c>
      <c r="G220" s="78">
        <v>3000</v>
      </c>
      <c r="H220" s="78"/>
      <c r="I220" s="78">
        <f>G220+H220</f>
        <v>3000</v>
      </c>
      <c r="J220" s="24"/>
    </row>
    <row r="221" spans="1:10" ht="36" customHeight="1">
      <c r="A221" s="10" t="s">
        <v>448</v>
      </c>
      <c r="B221" s="17" t="s">
        <v>62</v>
      </c>
      <c r="C221" s="18" t="s">
        <v>17</v>
      </c>
      <c r="D221" s="18" t="s">
        <v>19</v>
      </c>
      <c r="E221" s="17" t="s">
        <v>213</v>
      </c>
      <c r="F221" s="17" t="s">
        <v>273</v>
      </c>
      <c r="G221" s="78">
        <v>3375.3</v>
      </c>
      <c r="H221" s="78">
        <v>0</v>
      </c>
      <c r="I221" s="78">
        <f>G221+H221</f>
        <v>3375.3</v>
      </c>
      <c r="J221" s="24"/>
    </row>
    <row r="222" spans="1:10">
      <c r="A222" s="5" t="s">
        <v>40</v>
      </c>
      <c r="B222" s="16" t="s">
        <v>62</v>
      </c>
      <c r="C222" s="20" t="s">
        <v>17</v>
      </c>
      <c r="D222" s="20" t="s">
        <v>19</v>
      </c>
      <c r="E222" s="16" t="s">
        <v>97</v>
      </c>
      <c r="F222" s="16"/>
      <c r="G222" s="80">
        <f>G223</f>
        <v>109991.8</v>
      </c>
      <c r="H222" s="80">
        <f>H223</f>
        <v>-2089.7000000000007</v>
      </c>
      <c r="I222" s="80">
        <f>I223</f>
        <v>107902.1</v>
      </c>
      <c r="J222" s="24"/>
    </row>
    <row r="223" spans="1:10" ht="48">
      <c r="A223" s="5" t="s">
        <v>361</v>
      </c>
      <c r="B223" s="16" t="s">
        <v>62</v>
      </c>
      <c r="C223" s="20" t="s">
        <v>17</v>
      </c>
      <c r="D223" s="20" t="s">
        <v>19</v>
      </c>
      <c r="E223" s="16" t="s">
        <v>360</v>
      </c>
      <c r="F223" s="16"/>
      <c r="G223" s="80">
        <f>G232+G224</f>
        <v>109991.8</v>
      </c>
      <c r="H223" s="80">
        <f>H232+H224</f>
        <v>-2089.7000000000007</v>
      </c>
      <c r="I223" s="80">
        <f>I232+I224</f>
        <v>107902.1</v>
      </c>
      <c r="J223" s="24"/>
    </row>
    <row r="224" spans="1:10" ht="36">
      <c r="A224" s="5" t="s">
        <v>190</v>
      </c>
      <c r="B224" s="16" t="s">
        <v>62</v>
      </c>
      <c r="C224" s="20" t="s">
        <v>17</v>
      </c>
      <c r="D224" s="20" t="s">
        <v>19</v>
      </c>
      <c r="E224" s="16" t="s">
        <v>362</v>
      </c>
      <c r="F224" s="16"/>
      <c r="G224" s="80">
        <f>G225+G226+G227</f>
        <v>73413.3</v>
      </c>
      <c r="H224" s="80">
        <f>H225+H226+H227</f>
        <v>-1006.0000000000009</v>
      </c>
      <c r="I224" s="80">
        <f>I225+I226+I227</f>
        <v>72407.3</v>
      </c>
      <c r="J224" s="24"/>
    </row>
    <row r="225" spans="1:10" ht="24">
      <c r="A225" s="10" t="s">
        <v>272</v>
      </c>
      <c r="B225" s="17" t="s">
        <v>62</v>
      </c>
      <c r="C225" s="18" t="s">
        <v>17</v>
      </c>
      <c r="D225" s="18" t="s">
        <v>19</v>
      </c>
      <c r="E225" s="17" t="s">
        <v>362</v>
      </c>
      <c r="F225" s="17" t="s">
        <v>203</v>
      </c>
      <c r="G225" s="78">
        <v>48620.9</v>
      </c>
      <c r="H225" s="78">
        <v>-5497.6</v>
      </c>
      <c r="I225" s="78">
        <f t="shared" ref="I225:I230" si="36">G225+H225</f>
        <v>43123.3</v>
      </c>
      <c r="J225" s="24"/>
    </row>
    <row r="226" spans="1:10">
      <c r="A226" s="123" t="s">
        <v>193</v>
      </c>
      <c r="B226" s="17" t="s">
        <v>62</v>
      </c>
      <c r="C226" s="18" t="s">
        <v>17</v>
      </c>
      <c r="D226" s="18" t="s">
        <v>19</v>
      </c>
      <c r="E226" s="17" t="s">
        <v>362</v>
      </c>
      <c r="F226" s="17" t="s">
        <v>192</v>
      </c>
      <c r="G226" s="78">
        <v>5893.5</v>
      </c>
      <c r="H226" s="78">
        <f>26-1090.2</f>
        <v>-1064.2</v>
      </c>
      <c r="I226" s="78">
        <f t="shared" si="36"/>
        <v>4829.3</v>
      </c>
      <c r="J226" s="24"/>
    </row>
    <row r="227" spans="1:10" ht="24">
      <c r="A227" s="73" t="s">
        <v>333</v>
      </c>
      <c r="B227" s="74" t="s">
        <v>62</v>
      </c>
      <c r="C227" s="75" t="s">
        <v>17</v>
      </c>
      <c r="D227" s="75" t="s">
        <v>19</v>
      </c>
      <c r="E227" s="16" t="s">
        <v>362</v>
      </c>
      <c r="F227" s="74" t="s">
        <v>273</v>
      </c>
      <c r="G227" s="91">
        <f>G228+G229+G230+G231</f>
        <v>18898.900000000001</v>
      </c>
      <c r="H227" s="91">
        <f>H228+H229+H230+H231</f>
        <v>5555.7999999999993</v>
      </c>
      <c r="I227" s="91">
        <f>I228+I229+I230+I231</f>
        <v>24454.7</v>
      </c>
      <c r="J227" s="24"/>
    </row>
    <row r="228" spans="1:10">
      <c r="A228" s="10" t="s">
        <v>523</v>
      </c>
      <c r="B228" s="17" t="s">
        <v>62</v>
      </c>
      <c r="C228" s="18" t="s">
        <v>17</v>
      </c>
      <c r="D228" s="18" t="s">
        <v>19</v>
      </c>
      <c r="E228" s="17" t="s">
        <v>362</v>
      </c>
      <c r="F228" s="17" t="s">
        <v>273</v>
      </c>
      <c r="G228" s="78">
        <f>1285.7+3000</f>
        <v>4285.7</v>
      </c>
      <c r="H228" s="78">
        <v>1545.3</v>
      </c>
      <c r="I228" s="78">
        <f t="shared" si="36"/>
        <v>5831</v>
      </c>
      <c r="J228" s="24"/>
    </row>
    <row r="229" spans="1:10" ht="24">
      <c r="A229" s="10" t="s">
        <v>423</v>
      </c>
      <c r="B229" s="17" t="s">
        <v>62</v>
      </c>
      <c r="C229" s="18" t="s">
        <v>17</v>
      </c>
      <c r="D229" s="18" t="s">
        <v>19</v>
      </c>
      <c r="E229" s="17" t="s">
        <v>362</v>
      </c>
      <c r="F229" s="17" t="s">
        <v>273</v>
      </c>
      <c r="G229" s="78">
        <v>8666</v>
      </c>
      <c r="H229" s="78">
        <v>9288</v>
      </c>
      <c r="I229" s="78">
        <f t="shared" si="36"/>
        <v>17954</v>
      </c>
      <c r="J229" s="24"/>
    </row>
    <row r="230" spans="1:10" ht="16.5" customHeight="1">
      <c r="A230" s="10" t="s">
        <v>449</v>
      </c>
      <c r="B230" s="17" t="s">
        <v>62</v>
      </c>
      <c r="C230" s="18" t="s">
        <v>17</v>
      </c>
      <c r="D230" s="18" t="s">
        <v>19</v>
      </c>
      <c r="E230" s="17" t="s">
        <v>362</v>
      </c>
      <c r="F230" s="17" t="s">
        <v>273</v>
      </c>
      <c r="G230" s="78">
        <v>3896.7</v>
      </c>
      <c r="H230" s="78">
        <v>-3896.7</v>
      </c>
      <c r="I230" s="78">
        <f t="shared" si="36"/>
        <v>0</v>
      </c>
      <c r="J230" s="24"/>
    </row>
    <row r="231" spans="1:10" ht="15" customHeight="1">
      <c r="A231" s="10" t="s">
        <v>465</v>
      </c>
      <c r="B231" s="17" t="s">
        <v>62</v>
      </c>
      <c r="C231" s="18" t="s">
        <v>17</v>
      </c>
      <c r="D231" s="18" t="s">
        <v>19</v>
      </c>
      <c r="E231" s="17" t="s">
        <v>362</v>
      </c>
      <c r="F231" s="17" t="s">
        <v>273</v>
      </c>
      <c r="G231" s="78">
        <v>2050.5</v>
      </c>
      <c r="H231" s="78">
        <v>-1380.8</v>
      </c>
      <c r="I231" s="78">
        <f>G231+H231</f>
        <v>669.7</v>
      </c>
      <c r="J231" s="24"/>
    </row>
    <row r="232" spans="1:10" ht="36">
      <c r="A232" s="5" t="s">
        <v>450</v>
      </c>
      <c r="B232" s="16" t="s">
        <v>62</v>
      </c>
      <c r="C232" s="20" t="s">
        <v>17</v>
      </c>
      <c r="D232" s="20" t="s">
        <v>19</v>
      </c>
      <c r="E232" s="16" t="s">
        <v>369</v>
      </c>
      <c r="F232" s="16"/>
      <c r="G232" s="80">
        <f>G233+G235</f>
        <v>36578.5</v>
      </c>
      <c r="H232" s="80">
        <f>H233+H234+H235</f>
        <v>-1083.6999999999998</v>
      </c>
      <c r="I232" s="80">
        <f>I233+I234+I235</f>
        <v>35494.800000000003</v>
      </c>
      <c r="J232" s="24"/>
    </row>
    <row r="233" spans="1:10" ht="24">
      <c r="A233" s="10" t="s">
        <v>272</v>
      </c>
      <c r="B233" s="17" t="s">
        <v>62</v>
      </c>
      <c r="C233" s="18" t="s">
        <v>17</v>
      </c>
      <c r="D233" s="18" t="s">
        <v>19</v>
      </c>
      <c r="E233" s="17" t="s">
        <v>369</v>
      </c>
      <c r="F233" s="17" t="s">
        <v>203</v>
      </c>
      <c r="G233" s="78">
        <v>22579</v>
      </c>
      <c r="H233" s="78">
        <v>-556.20000000000005</v>
      </c>
      <c r="I233" s="78">
        <f>G233+H233</f>
        <v>22022.799999999999</v>
      </c>
      <c r="J233" s="24"/>
    </row>
    <row r="234" spans="1:10">
      <c r="A234" s="190" t="s">
        <v>193</v>
      </c>
      <c r="B234" s="17" t="s">
        <v>62</v>
      </c>
      <c r="C234" s="18" t="s">
        <v>17</v>
      </c>
      <c r="D234" s="18" t="s">
        <v>19</v>
      </c>
      <c r="E234" s="17" t="s">
        <v>369</v>
      </c>
      <c r="F234" s="17" t="s">
        <v>192</v>
      </c>
      <c r="G234" s="78"/>
      <c r="H234" s="78">
        <v>3299.2</v>
      </c>
      <c r="I234" s="78">
        <f>H234</f>
        <v>3299.2</v>
      </c>
      <c r="J234" s="24"/>
    </row>
    <row r="235" spans="1:10" ht="24" customHeight="1">
      <c r="A235" s="10" t="s">
        <v>333</v>
      </c>
      <c r="B235" s="17" t="s">
        <v>62</v>
      </c>
      <c r="C235" s="18" t="s">
        <v>17</v>
      </c>
      <c r="D235" s="18" t="s">
        <v>19</v>
      </c>
      <c r="E235" s="17" t="s">
        <v>369</v>
      </c>
      <c r="F235" s="17" t="s">
        <v>273</v>
      </c>
      <c r="G235" s="78">
        <v>13999.5</v>
      </c>
      <c r="H235" s="78">
        <v>-3826.7</v>
      </c>
      <c r="I235" s="78">
        <f>G235+H235</f>
        <v>10172.799999999999</v>
      </c>
      <c r="J235" s="24"/>
    </row>
    <row r="236" spans="1:10" ht="15" customHeight="1">
      <c r="A236" s="5" t="s">
        <v>302</v>
      </c>
      <c r="B236" s="22" t="s">
        <v>62</v>
      </c>
      <c r="C236" s="19" t="s">
        <v>17</v>
      </c>
      <c r="D236" s="19" t="s">
        <v>9</v>
      </c>
      <c r="E236" s="22"/>
      <c r="F236" s="22"/>
      <c r="G236" s="95">
        <f>G237+G243</f>
        <v>62748</v>
      </c>
      <c r="H236" s="95">
        <f>H237+H243</f>
        <v>0</v>
      </c>
      <c r="I236" s="95">
        <f>G236+H236</f>
        <v>62748</v>
      </c>
      <c r="J236" s="24"/>
    </row>
    <row r="237" spans="1:10" ht="16.5" customHeight="1">
      <c r="A237" s="5" t="s">
        <v>53</v>
      </c>
      <c r="B237" s="22" t="s">
        <v>62</v>
      </c>
      <c r="C237" s="19" t="s">
        <v>17</v>
      </c>
      <c r="D237" s="19" t="s">
        <v>9</v>
      </c>
      <c r="E237" s="22" t="s">
        <v>105</v>
      </c>
      <c r="F237" s="22"/>
      <c r="G237" s="95">
        <f t="shared" ref="G237:I238" si="37">G238</f>
        <v>22000</v>
      </c>
      <c r="H237" s="95">
        <f t="shared" si="37"/>
        <v>0</v>
      </c>
      <c r="I237" s="95">
        <f t="shared" si="37"/>
        <v>22000</v>
      </c>
      <c r="J237" s="24"/>
    </row>
    <row r="238" spans="1:10" ht="27" customHeight="1">
      <c r="A238" s="5" t="s">
        <v>323</v>
      </c>
      <c r="B238" s="22" t="s">
        <v>62</v>
      </c>
      <c r="C238" s="19" t="s">
        <v>17</v>
      </c>
      <c r="D238" s="19" t="s">
        <v>9</v>
      </c>
      <c r="E238" s="22" t="s">
        <v>322</v>
      </c>
      <c r="F238" s="22"/>
      <c r="G238" s="95">
        <f t="shared" si="37"/>
        <v>22000</v>
      </c>
      <c r="H238" s="95">
        <f t="shared" si="37"/>
        <v>0</v>
      </c>
      <c r="I238" s="95">
        <f t="shared" si="37"/>
        <v>22000</v>
      </c>
      <c r="J238" s="24"/>
    </row>
    <row r="239" spans="1:10" ht="24" customHeight="1">
      <c r="A239" s="73" t="s">
        <v>333</v>
      </c>
      <c r="B239" s="22" t="s">
        <v>62</v>
      </c>
      <c r="C239" s="19" t="s">
        <v>17</v>
      </c>
      <c r="D239" s="19" t="s">
        <v>9</v>
      </c>
      <c r="E239" s="22" t="s">
        <v>322</v>
      </c>
      <c r="F239" s="22" t="s">
        <v>273</v>
      </c>
      <c r="G239" s="95">
        <f>G240+G241+G242</f>
        <v>22000</v>
      </c>
      <c r="H239" s="95"/>
      <c r="I239" s="95">
        <f>I240+I241+I242</f>
        <v>22000</v>
      </c>
      <c r="J239" s="24"/>
    </row>
    <row r="240" spans="1:10" ht="33" customHeight="1">
      <c r="A240" s="10" t="s">
        <v>511</v>
      </c>
      <c r="B240" s="17" t="s">
        <v>62</v>
      </c>
      <c r="C240" s="18" t="s">
        <v>17</v>
      </c>
      <c r="D240" s="18" t="s">
        <v>9</v>
      </c>
      <c r="E240" s="17" t="s">
        <v>322</v>
      </c>
      <c r="F240" s="17" t="s">
        <v>273</v>
      </c>
      <c r="G240" s="78">
        <v>3000</v>
      </c>
      <c r="H240" s="78">
        <v>0</v>
      </c>
      <c r="I240" s="78">
        <f>G240+H240</f>
        <v>3000</v>
      </c>
      <c r="J240" s="24"/>
    </row>
    <row r="241" spans="1:10" ht="29.25" customHeight="1">
      <c r="A241" s="10" t="s">
        <v>512</v>
      </c>
      <c r="B241" s="17" t="s">
        <v>62</v>
      </c>
      <c r="C241" s="18" t="s">
        <v>17</v>
      </c>
      <c r="D241" s="18" t="s">
        <v>9</v>
      </c>
      <c r="E241" s="17" t="s">
        <v>322</v>
      </c>
      <c r="F241" s="17" t="s">
        <v>273</v>
      </c>
      <c r="G241" s="78">
        <v>3000</v>
      </c>
      <c r="H241" s="78">
        <v>0</v>
      </c>
      <c r="I241" s="78">
        <f>G241+H241</f>
        <v>3000</v>
      </c>
      <c r="J241" s="24"/>
    </row>
    <row r="242" spans="1:10" ht="28.5" customHeight="1">
      <c r="A242" s="10" t="s">
        <v>513</v>
      </c>
      <c r="B242" s="17" t="s">
        <v>62</v>
      </c>
      <c r="C242" s="18" t="s">
        <v>17</v>
      </c>
      <c r="D242" s="18" t="s">
        <v>9</v>
      </c>
      <c r="E242" s="17" t="s">
        <v>322</v>
      </c>
      <c r="F242" s="17" t="s">
        <v>273</v>
      </c>
      <c r="G242" s="78">
        <v>16000</v>
      </c>
      <c r="H242" s="78">
        <v>0</v>
      </c>
      <c r="I242" s="78">
        <f>G242+H242</f>
        <v>16000</v>
      </c>
      <c r="J242" s="24"/>
    </row>
    <row r="243" spans="1:10" ht="17.25" customHeight="1">
      <c r="A243" s="5" t="s">
        <v>40</v>
      </c>
      <c r="B243" s="22" t="s">
        <v>62</v>
      </c>
      <c r="C243" s="19" t="s">
        <v>17</v>
      </c>
      <c r="D243" s="19" t="s">
        <v>9</v>
      </c>
      <c r="E243" s="22" t="s">
        <v>97</v>
      </c>
      <c r="F243" s="22"/>
      <c r="G243" s="95">
        <f>G245</f>
        <v>40748</v>
      </c>
      <c r="H243" s="95">
        <f>H244</f>
        <v>0</v>
      </c>
      <c r="I243" s="95">
        <f>I244</f>
        <v>40748</v>
      </c>
      <c r="J243" s="24"/>
    </row>
    <row r="244" spans="1:10" ht="38.25" customHeight="1">
      <c r="A244" s="5" t="s">
        <v>361</v>
      </c>
      <c r="B244" s="22" t="s">
        <v>62</v>
      </c>
      <c r="C244" s="19" t="s">
        <v>17</v>
      </c>
      <c r="D244" s="19" t="s">
        <v>9</v>
      </c>
      <c r="E244" s="16" t="s">
        <v>360</v>
      </c>
      <c r="F244" s="22"/>
      <c r="G244" s="95">
        <f>G245</f>
        <v>40748</v>
      </c>
      <c r="H244" s="95">
        <f>H245</f>
        <v>0</v>
      </c>
      <c r="I244" s="95">
        <f>I245</f>
        <v>40748</v>
      </c>
      <c r="J244" s="24"/>
    </row>
    <row r="245" spans="1:10" ht="27" customHeight="1">
      <c r="A245" s="5" t="s">
        <v>205</v>
      </c>
      <c r="B245" s="22" t="s">
        <v>62</v>
      </c>
      <c r="C245" s="19" t="s">
        <v>17</v>
      </c>
      <c r="D245" s="19" t="s">
        <v>9</v>
      </c>
      <c r="E245" s="16" t="s">
        <v>382</v>
      </c>
      <c r="F245" s="22"/>
      <c r="G245" s="95">
        <f>G246+G247</f>
        <v>40748</v>
      </c>
      <c r="H245" s="95">
        <f>H246+H247</f>
        <v>0</v>
      </c>
      <c r="I245" s="95">
        <f>I246+I247</f>
        <v>40748</v>
      </c>
      <c r="J245" s="24"/>
    </row>
    <row r="246" spans="1:10" ht="18" customHeight="1">
      <c r="A246" s="10" t="s">
        <v>193</v>
      </c>
      <c r="B246" s="17" t="s">
        <v>62</v>
      </c>
      <c r="C246" s="18" t="s">
        <v>17</v>
      </c>
      <c r="D246" s="18" t="s">
        <v>9</v>
      </c>
      <c r="E246" s="17" t="s">
        <v>382</v>
      </c>
      <c r="F246" s="17" t="s">
        <v>192</v>
      </c>
      <c r="G246" s="78">
        <v>60</v>
      </c>
      <c r="H246" s="78"/>
      <c r="I246" s="78">
        <f t="shared" ref="I246:I252" si="38">G246+H246</f>
        <v>60</v>
      </c>
      <c r="J246" s="24"/>
    </row>
    <row r="247" spans="1:10" ht="27" customHeight="1">
      <c r="A247" s="144" t="s">
        <v>332</v>
      </c>
      <c r="B247" s="22" t="s">
        <v>62</v>
      </c>
      <c r="C247" s="19" t="s">
        <v>17</v>
      </c>
      <c r="D247" s="19" t="s">
        <v>9</v>
      </c>
      <c r="E247" s="16" t="s">
        <v>382</v>
      </c>
      <c r="F247" s="22" t="s">
        <v>273</v>
      </c>
      <c r="G247" s="95">
        <f>G248+G249+G250+G251+G252</f>
        <v>40688</v>
      </c>
      <c r="H247" s="95">
        <f>H248+H249+H250+H251+H252</f>
        <v>0</v>
      </c>
      <c r="I247" s="95">
        <f>G247+H247</f>
        <v>40688</v>
      </c>
      <c r="J247" s="24"/>
    </row>
    <row r="248" spans="1:10" ht="22.5" customHeight="1">
      <c r="A248" s="145" t="s">
        <v>453</v>
      </c>
      <c r="B248" s="146" t="s">
        <v>62</v>
      </c>
      <c r="C248" s="147" t="s">
        <v>17</v>
      </c>
      <c r="D248" s="147" t="s">
        <v>9</v>
      </c>
      <c r="E248" s="17" t="s">
        <v>382</v>
      </c>
      <c r="F248" s="146" t="s">
        <v>273</v>
      </c>
      <c r="G248" s="96">
        <v>30158</v>
      </c>
      <c r="H248" s="96"/>
      <c r="I248" s="96">
        <f>G248+H248</f>
        <v>30158</v>
      </c>
      <c r="J248" s="24"/>
    </row>
    <row r="249" spans="1:10" ht="24.75" customHeight="1">
      <c r="A249" s="10" t="s">
        <v>514</v>
      </c>
      <c r="B249" s="17" t="s">
        <v>62</v>
      </c>
      <c r="C249" s="18" t="s">
        <v>17</v>
      </c>
      <c r="D249" s="18" t="s">
        <v>9</v>
      </c>
      <c r="E249" s="17" t="s">
        <v>382</v>
      </c>
      <c r="F249" s="17" t="s">
        <v>273</v>
      </c>
      <c r="G249" s="78">
        <v>750</v>
      </c>
      <c r="H249" s="78"/>
      <c r="I249" s="78">
        <f t="shared" si="38"/>
        <v>750</v>
      </c>
      <c r="J249" s="24"/>
    </row>
    <row r="250" spans="1:10" ht="27" customHeight="1">
      <c r="A250" s="10" t="s">
        <v>515</v>
      </c>
      <c r="B250" s="17" t="s">
        <v>62</v>
      </c>
      <c r="C250" s="18" t="s">
        <v>17</v>
      </c>
      <c r="D250" s="18" t="s">
        <v>9</v>
      </c>
      <c r="E250" s="17" t="s">
        <v>382</v>
      </c>
      <c r="F250" s="17" t="s">
        <v>273</v>
      </c>
      <c r="G250" s="78">
        <v>750</v>
      </c>
      <c r="H250" s="78"/>
      <c r="I250" s="78">
        <f t="shared" si="38"/>
        <v>750</v>
      </c>
      <c r="J250" s="24"/>
    </row>
    <row r="251" spans="1:10" ht="24" customHeight="1">
      <c r="A251" s="10" t="s">
        <v>516</v>
      </c>
      <c r="B251" s="17" t="s">
        <v>62</v>
      </c>
      <c r="C251" s="18" t="s">
        <v>17</v>
      </c>
      <c r="D251" s="18" t="s">
        <v>9</v>
      </c>
      <c r="E251" s="17" t="s">
        <v>382</v>
      </c>
      <c r="F251" s="17" t="s">
        <v>273</v>
      </c>
      <c r="G251" s="78">
        <v>8000</v>
      </c>
      <c r="H251" s="78"/>
      <c r="I251" s="78">
        <f t="shared" si="38"/>
        <v>8000</v>
      </c>
      <c r="J251" s="24"/>
    </row>
    <row r="252" spans="1:10" ht="24.75" customHeight="1">
      <c r="A252" s="10" t="s">
        <v>424</v>
      </c>
      <c r="B252" s="17" t="s">
        <v>62</v>
      </c>
      <c r="C252" s="18" t="s">
        <v>17</v>
      </c>
      <c r="D252" s="18" t="s">
        <v>9</v>
      </c>
      <c r="E252" s="17" t="s">
        <v>382</v>
      </c>
      <c r="F252" s="17" t="s">
        <v>273</v>
      </c>
      <c r="G252" s="78">
        <v>1030</v>
      </c>
      <c r="H252" s="78"/>
      <c r="I252" s="78">
        <f t="shared" si="38"/>
        <v>1030</v>
      </c>
      <c r="J252" s="24"/>
    </row>
    <row r="253" spans="1:10" ht="16.5" customHeight="1">
      <c r="A253" s="73" t="s">
        <v>425</v>
      </c>
      <c r="B253" s="74" t="s">
        <v>62</v>
      </c>
      <c r="C253" s="75" t="s">
        <v>17</v>
      </c>
      <c r="D253" s="75" t="s">
        <v>17</v>
      </c>
      <c r="E253" s="74"/>
      <c r="F253" s="74"/>
      <c r="G253" s="91">
        <f>G254+G258</f>
        <v>577.4</v>
      </c>
      <c r="H253" s="91">
        <f>H254+H258</f>
        <v>102.4</v>
      </c>
      <c r="I253" s="91">
        <f>I254+I258</f>
        <v>679.80000000000007</v>
      </c>
      <c r="J253" s="24"/>
    </row>
    <row r="254" spans="1:10" ht="102.75" customHeight="1">
      <c r="A254" s="148" t="s">
        <v>359</v>
      </c>
      <c r="B254" s="16" t="s">
        <v>62</v>
      </c>
      <c r="C254" s="19" t="s">
        <v>17</v>
      </c>
      <c r="D254" s="19" t="s">
        <v>17</v>
      </c>
      <c r="E254" s="16" t="s">
        <v>93</v>
      </c>
      <c r="F254" s="16" t="s">
        <v>7</v>
      </c>
      <c r="G254" s="88">
        <f>G255+G256+G257</f>
        <v>577.4</v>
      </c>
      <c r="H254" s="88">
        <f t="shared" ref="H254:I254" si="39">H255+H256+H257</f>
        <v>13.2</v>
      </c>
      <c r="I254" s="88">
        <f t="shared" si="39"/>
        <v>590.6</v>
      </c>
      <c r="J254" s="24"/>
    </row>
    <row r="255" spans="1:10" ht="16.5" customHeight="1">
      <c r="A255" s="123" t="s">
        <v>194</v>
      </c>
      <c r="B255" s="17" t="s">
        <v>62</v>
      </c>
      <c r="C255" s="18" t="s">
        <v>17</v>
      </c>
      <c r="D255" s="18" t="s">
        <v>17</v>
      </c>
      <c r="E255" s="17" t="s">
        <v>93</v>
      </c>
      <c r="F255" s="17" t="s">
        <v>196</v>
      </c>
      <c r="G255" s="78">
        <v>557.29999999999995</v>
      </c>
      <c r="H255" s="78">
        <v>11.7</v>
      </c>
      <c r="I255" s="78">
        <f>G255+H255</f>
        <v>569</v>
      </c>
      <c r="J255" s="24"/>
    </row>
    <row r="256" spans="1:10" ht="27.75" customHeight="1">
      <c r="A256" s="10" t="s">
        <v>265</v>
      </c>
      <c r="B256" s="17" t="s">
        <v>62</v>
      </c>
      <c r="C256" s="18" t="s">
        <v>17</v>
      </c>
      <c r="D256" s="18" t="s">
        <v>17</v>
      </c>
      <c r="E256" s="17" t="s">
        <v>93</v>
      </c>
      <c r="F256" s="17" t="s">
        <v>266</v>
      </c>
      <c r="G256" s="78">
        <v>9.6999999999999993</v>
      </c>
      <c r="H256" s="78"/>
      <c r="I256" s="78">
        <f t="shared" ref="I256:I257" si="40">G256+H256</f>
        <v>9.6999999999999993</v>
      </c>
      <c r="J256" s="24"/>
    </row>
    <row r="257" spans="1:10" ht="16.5" customHeight="1">
      <c r="A257" s="123" t="s">
        <v>193</v>
      </c>
      <c r="B257" s="17" t="s">
        <v>62</v>
      </c>
      <c r="C257" s="18" t="s">
        <v>17</v>
      </c>
      <c r="D257" s="18" t="s">
        <v>17</v>
      </c>
      <c r="E257" s="17" t="s">
        <v>93</v>
      </c>
      <c r="F257" s="17" t="s">
        <v>192</v>
      </c>
      <c r="G257" s="78">
        <v>10.4</v>
      </c>
      <c r="H257" s="78">
        <v>1.5</v>
      </c>
      <c r="I257" s="78">
        <f t="shared" si="40"/>
        <v>11.9</v>
      </c>
      <c r="J257" s="24"/>
    </row>
    <row r="258" spans="1:10" ht="16.5" customHeight="1">
      <c r="A258" s="144" t="s">
        <v>534</v>
      </c>
      <c r="B258" s="74" t="s">
        <v>62</v>
      </c>
      <c r="C258" s="75" t="s">
        <v>17</v>
      </c>
      <c r="D258" s="75" t="s">
        <v>17</v>
      </c>
      <c r="E258" s="74" t="s">
        <v>532</v>
      </c>
      <c r="F258" s="74"/>
      <c r="G258" s="91"/>
      <c r="H258" s="91">
        <f>H259+H260</f>
        <v>89.2</v>
      </c>
      <c r="I258" s="91">
        <f>I259+I260</f>
        <v>89.2</v>
      </c>
      <c r="J258" s="24"/>
    </row>
    <row r="259" spans="1:10" ht="16.5" customHeight="1">
      <c r="A259" s="123" t="s">
        <v>194</v>
      </c>
      <c r="B259" s="17" t="s">
        <v>62</v>
      </c>
      <c r="C259" s="18" t="s">
        <v>17</v>
      </c>
      <c r="D259" s="18" t="s">
        <v>17</v>
      </c>
      <c r="E259" s="17" t="s">
        <v>532</v>
      </c>
      <c r="F259" s="17" t="s">
        <v>533</v>
      </c>
      <c r="G259" s="78"/>
      <c r="H259" s="78">
        <v>87.2</v>
      </c>
      <c r="I259" s="78">
        <f>H259</f>
        <v>87.2</v>
      </c>
      <c r="J259" s="24"/>
    </row>
    <row r="260" spans="1:10" ht="16.5" customHeight="1">
      <c r="A260" s="123" t="s">
        <v>211</v>
      </c>
      <c r="B260" s="17" t="s">
        <v>62</v>
      </c>
      <c r="C260" s="18" t="s">
        <v>17</v>
      </c>
      <c r="D260" s="18" t="s">
        <v>17</v>
      </c>
      <c r="E260" s="17" t="s">
        <v>532</v>
      </c>
      <c r="F260" s="17" t="s">
        <v>212</v>
      </c>
      <c r="G260" s="78"/>
      <c r="H260" s="78">
        <v>2</v>
      </c>
      <c r="I260" s="78">
        <f>H260</f>
        <v>2</v>
      </c>
      <c r="J260" s="24"/>
    </row>
    <row r="261" spans="1:10">
      <c r="A261" s="119" t="s">
        <v>84</v>
      </c>
      <c r="B261" s="76" t="s">
        <v>62</v>
      </c>
      <c r="C261" s="149" t="s">
        <v>12</v>
      </c>
      <c r="D261" s="149" t="s">
        <v>89</v>
      </c>
      <c r="E261" s="76" t="s">
        <v>7</v>
      </c>
      <c r="F261" s="76" t="s">
        <v>7</v>
      </c>
      <c r="G261" s="79">
        <f t="shared" ref="G261:I262" si="41">G262</f>
        <v>2287</v>
      </c>
      <c r="H261" s="79">
        <f t="shared" si="41"/>
        <v>324</v>
      </c>
      <c r="I261" s="79">
        <f t="shared" si="41"/>
        <v>2611</v>
      </c>
      <c r="J261" s="24"/>
    </row>
    <row r="262" spans="1:10">
      <c r="A262" s="5" t="s">
        <v>30</v>
      </c>
      <c r="B262" s="16" t="s">
        <v>62</v>
      </c>
      <c r="C262" s="20" t="s">
        <v>12</v>
      </c>
      <c r="D262" s="20" t="s">
        <v>12</v>
      </c>
      <c r="E262" s="16" t="s">
        <v>7</v>
      </c>
      <c r="F262" s="16" t="s">
        <v>7</v>
      </c>
      <c r="G262" s="80">
        <f t="shared" si="41"/>
        <v>2287</v>
      </c>
      <c r="H262" s="80">
        <f t="shared" si="41"/>
        <v>324</v>
      </c>
      <c r="I262" s="80">
        <f t="shared" si="41"/>
        <v>2611</v>
      </c>
      <c r="J262" s="24"/>
    </row>
    <row r="263" spans="1:10">
      <c r="A263" s="5" t="s">
        <v>40</v>
      </c>
      <c r="B263" s="16" t="s">
        <v>62</v>
      </c>
      <c r="C263" s="20" t="s">
        <v>12</v>
      </c>
      <c r="D263" s="20" t="s">
        <v>12</v>
      </c>
      <c r="E263" s="16" t="s">
        <v>97</v>
      </c>
      <c r="F263" s="16" t="s">
        <v>7</v>
      </c>
      <c r="G263" s="80">
        <f>G264+G271</f>
        <v>2287</v>
      </c>
      <c r="H263" s="80">
        <f>H264+H268+H271</f>
        <v>324</v>
      </c>
      <c r="I263" s="80">
        <f>I264+I268+I271</f>
        <v>2611</v>
      </c>
      <c r="J263" s="24"/>
    </row>
    <row r="264" spans="1:10" ht="24">
      <c r="A264" s="5" t="s">
        <v>397</v>
      </c>
      <c r="B264" s="16" t="s">
        <v>62</v>
      </c>
      <c r="C264" s="20" t="s">
        <v>12</v>
      </c>
      <c r="D264" s="20" t="s">
        <v>12</v>
      </c>
      <c r="E264" s="16" t="s">
        <v>390</v>
      </c>
      <c r="F264" s="16"/>
      <c r="G264" s="80">
        <f>G265</f>
        <v>2204.8000000000002</v>
      </c>
      <c r="H264" s="80">
        <f>H265</f>
        <v>0</v>
      </c>
      <c r="I264" s="80">
        <f>I265</f>
        <v>2204.8000000000002</v>
      </c>
      <c r="J264" s="24"/>
    </row>
    <row r="265" spans="1:10" ht="24">
      <c r="A265" s="5" t="s">
        <v>400</v>
      </c>
      <c r="B265" s="16" t="s">
        <v>62</v>
      </c>
      <c r="C265" s="20" t="s">
        <v>12</v>
      </c>
      <c r="D265" s="20" t="s">
        <v>12</v>
      </c>
      <c r="E265" s="16" t="s">
        <v>398</v>
      </c>
      <c r="F265" s="16"/>
      <c r="G265" s="80">
        <f>G266+G267</f>
        <v>2204.8000000000002</v>
      </c>
      <c r="H265" s="80">
        <f>H266+H267</f>
        <v>0</v>
      </c>
      <c r="I265" s="80">
        <f>I266+I267</f>
        <v>2204.8000000000002</v>
      </c>
      <c r="J265" s="24"/>
    </row>
    <row r="266" spans="1:10">
      <c r="A266" s="10" t="s">
        <v>193</v>
      </c>
      <c r="B266" s="17" t="s">
        <v>62</v>
      </c>
      <c r="C266" s="18" t="s">
        <v>12</v>
      </c>
      <c r="D266" s="18" t="s">
        <v>12</v>
      </c>
      <c r="E266" s="17" t="s">
        <v>398</v>
      </c>
      <c r="F266" s="17" t="s">
        <v>192</v>
      </c>
      <c r="G266" s="78">
        <v>204.8</v>
      </c>
      <c r="H266" s="78"/>
      <c r="I266" s="78">
        <f>G266+H266</f>
        <v>204.8</v>
      </c>
      <c r="J266" s="24"/>
    </row>
    <row r="267" spans="1:10">
      <c r="A267" s="150" t="s">
        <v>303</v>
      </c>
      <c r="B267" s="17" t="s">
        <v>62</v>
      </c>
      <c r="C267" s="18" t="s">
        <v>12</v>
      </c>
      <c r="D267" s="18" t="s">
        <v>12</v>
      </c>
      <c r="E267" s="17" t="s">
        <v>398</v>
      </c>
      <c r="F267" s="17" t="s">
        <v>304</v>
      </c>
      <c r="G267" s="78">
        <v>2000</v>
      </c>
      <c r="H267" s="78"/>
      <c r="I267" s="78">
        <f>G267+H267</f>
        <v>2000</v>
      </c>
      <c r="J267" s="24"/>
    </row>
    <row r="268" spans="1:10" ht="24">
      <c r="A268" s="6" t="s">
        <v>376</v>
      </c>
      <c r="B268" s="74" t="s">
        <v>62</v>
      </c>
      <c r="C268" s="20" t="s">
        <v>12</v>
      </c>
      <c r="D268" s="20" t="s">
        <v>12</v>
      </c>
      <c r="E268" s="16" t="s">
        <v>377</v>
      </c>
      <c r="F268" s="74"/>
      <c r="G268" s="91">
        <f>G269</f>
        <v>0</v>
      </c>
      <c r="H268" s="91">
        <f t="shared" ref="H268:I268" si="42">H269</f>
        <v>324</v>
      </c>
      <c r="I268" s="91">
        <f t="shared" si="42"/>
        <v>324</v>
      </c>
      <c r="J268" s="24"/>
    </row>
    <row r="269" spans="1:10" ht="36">
      <c r="A269" s="141" t="s">
        <v>324</v>
      </c>
      <c r="B269" s="74" t="s">
        <v>62</v>
      </c>
      <c r="C269" s="20" t="s">
        <v>12</v>
      </c>
      <c r="D269" s="20" t="s">
        <v>12</v>
      </c>
      <c r="E269" s="16" t="s">
        <v>381</v>
      </c>
      <c r="F269" s="74"/>
      <c r="G269" s="91">
        <f>G270</f>
        <v>0</v>
      </c>
      <c r="H269" s="91">
        <f>H270</f>
        <v>324</v>
      </c>
      <c r="I269" s="91">
        <f>I270</f>
        <v>324</v>
      </c>
      <c r="J269" s="24"/>
    </row>
    <row r="270" spans="1:10">
      <c r="A270" s="10" t="s">
        <v>193</v>
      </c>
      <c r="B270" s="17" t="s">
        <v>62</v>
      </c>
      <c r="C270" s="18" t="s">
        <v>12</v>
      </c>
      <c r="D270" s="18" t="s">
        <v>12</v>
      </c>
      <c r="E270" s="17" t="s">
        <v>381</v>
      </c>
      <c r="F270" s="17" t="s">
        <v>192</v>
      </c>
      <c r="G270" s="78"/>
      <c r="H270" s="78">
        <v>324</v>
      </c>
      <c r="I270" s="78">
        <f>G270+H270</f>
        <v>324</v>
      </c>
      <c r="J270" s="24"/>
    </row>
    <row r="271" spans="1:10" ht="24">
      <c r="A271" s="5" t="s">
        <v>370</v>
      </c>
      <c r="B271" s="74" t="s">
        <v>62</v>
      </c>
      <c r="C271" s="20" t="s">
        <v>12</v>
      </c>
      <c r="D271" s="20" t="s">
        <v>12</v>
      </c>
      <c r="E271" s="16" t="s">
        <v>371</v>
      </c>
      <c r="F271" s="74"/>
      <c r="G271" s="91">
        <f>G272</f>
        <v>82.2</v>
      </c>
      <c r="H271" s="91">
        <f t="shared" ref="H271:I271" si="43">H272</f>
        <v>0</v>
      </c>
      <c r="I271" s="91">
        <f t="shared" si="43"/>
        <v>82.2</v>
      </c>
      <c r="J271" s="24"/>
    </row>
    <row r="272" spans="1:10" ht="41.25" customHeight="1">
      <c r="A272" s="5" t="s">
        <v>357</v>
      </c>
      <c r="B272" s="74" t="s">
        <v>62</v>
      </c>
      <c r="C272" s="20" t="s">
        <v>12</v>
      </c>
      <c r="D272" s="20" t="s">
        <v>12</v>
      </c>
      <c r="E272" s="16" t="s">
        <v>380</v>
      </c>
      <c r="F272" s="74"/>
      <c r="G272" s="91">
        <f>G273</f>
        <v>82.2</v>
      </c>
      <c r="H272" s="91">
        <f>H273</f>
        <v>0</v>
      </c>
      <c r="I272" s="91">
        <f>I273</f>
        <v>82.2</v>
      </c>
      <c r="J272" s="24"/>
    </row>
    <row r="273" spans="1:10">
      <c r="A273" s="10" t="s">
        <v>193</v>
      </c>
      <c r="B273" s="17" t="s">
        <v>62</v>
      </c>
      <c r="C273" s="18" t="s">
        <v>12</v>
      </c>
      <c r="D273" s="18" t="s">
        <v>12</v>
      </c>
      <c r="E273" s="17" t="s">
        <v>380</v>
      </c>
      <c r="F273" s="17" t="s">
        <v>192</v>
      </c>
      <c r="G273" s="78">
        <v>82.2</v>
      </c>
      <c r="H273" s="78"/>
      <c r="I273" s="78">
        <f>G273+H273</f>
        <v>82.2</v>
      </c>
      <c r="J273" s="24"/>
    </row>
    <row r="274" spans="1:10">
      <c r="A274" s="119" t="s">
        <v>85</v>
      </c>
      <c r="B274" s="76" t="s">
        <v>62</v>
      </c>
      <c r="C274" s="149" t="s">
        <v>15</v>
      </c>
      <c r="D274" s="149" t="s">
        <v>89</v>
      </c>
      <c r="E274" s="76" t="s">
        <v>7</v>
      </c>
      <c r="F274" s="76" t="s">
        <v>7</v>
      </c>
      <c r="G274" s="79">
        <f>G275+G280+G302</f>
        <v>58430.9</v>
      </c>
      <c r="H274" s="79">
        <f>H275+H280+H302</f>
        <v>1131.3</v>
      </c>
      <c r="I274" s="79">
        <f>I275+I280+I302</f>
        <v>59562.2</v>
      </c>
      <c r="J274" s="24"/>
    </row>
    <row r="275" spans="1:10">
      <c r="A275" s="5" t="s">
        <v>31</v>
      </c>
      <c r="B275" s="16" t="s">
        <v>62</v>
      </c>
      <c r="C275" s="20" t="s">
        <v>15</v>
      </c>
      <c r="D275" s="20" t="s">
        <v>8</v>
      </c>
      <c r="E275" s="16" t="s">
        <v>7</v>
      </c>
      <c r="F275" s="16" t="s">
        <v>7</v>
      </c>
      <c r="G275" s="80">
        <f t="shared" ref="G275:I276" si="44">G276</f>
        <v>4914</v>
      </c>
      <c r="H275" s="80">
        <f t="shared" si="44"/>
        <v>180.2</v>
      </c>
      <c r="I275" s="80">
        <f t="shared" si="44"/>
        <v>5094.2</v>
      </c>
      <c r="J275" s="24"/>
    </row>
    <row r="276" spans="1:10">
      <c r="A276" s="5" t="s">
        <v>46</v>
      </c>
      <c r="B276" s="16" t="s">
        <v>62</v>
      </c>
      <c r="C276" s="20" t="s">
        <v>15</v>
      </c>
      <c r="D276" s="20" t="s">
        <v>8</v>
      </c>
      <c r="E276" s="16" t="s">
        <v>106</v>
      </c>
      <c r="F276" s="16" t="s">
        <v>7</v>
      </c>
      <c r="G276" s="80">
        <f t="shared" si="44"/>
        <v>4914</v>
      </c>
      <c r="H276" s="80">
        <f t="shared" si="44"/>
        <v>180.2</v>
      </c>
      <c r="I276" s="80">
        <f t="shared" si="44"/>
        <v>5094.2</v>
      </c>
      <c r="J276" s="24"/>
    </row>
    <row r="277" spans="1:10" ht="24">
      <c r="A277" s="5" t="s">
        <v>49</v>
      </c>
      <c r="B277" s="16" t="s">
        <v>62</v>
      </c>
      <c r="C277" s="20" t="s">
        <v>15</v>
      </c>
      <c r="D277" s="20" t="s">
        <v>8</v>
      </c>
      <c r="E277" s="16" t="s">
        <v>107</v>
      </c>
      <c r="F277" s="16" t="s">
        <v>7</v>
      </c>
      <c r="G277" s="80">
        <f>G278+G279</f>
        <v>4914</v>
      </c>
      <c r="H277" s="80">
        <f>H278+H279</f>
        <v>180.2</v>
      </c>
      <c r="I277" s="80">
        <f>I278+I279</f>
        <v>5094.2</v>
      </c>
      <c r="J277" s="24"/>
    </row>
    <row r="278" spans="1:10" ht="24">
      <c r="A278" s="123" t="s">
        <v>224</v>
      </c>
      <c r="B278" s="17" t="s">
        <v>62</v>
      </c>
      <c r="C278" s="18" t="s">
        <v>15</v>
      </c>
      <c r="D278" s="18" t="s">
        <v>8</v>
      </c>
      <c r="E278" s="17" t="s">
        <v>107</v>
      </c>
      <c r="F278" s="17" t="s">
        <v>227</v>
      </c>
      <c r="G278" s="78">
        <v>4891.2</v>
      </c>
      <c r="H278" s="78">
        <v>203</v>
      </c>
      <c r="I278" s="78">
        <f>G278+H278</f>
        <v>5094.2</v>
      </c>
      <c r="J278" s="24"/>
    </row>
    <row r="279" spans="1:10">
      <c r="A279" s="123" t="s">
        <v>225</v>
      </c>
      <c r="B279" s="17" t="s">
        <v>62</v>
      </c>
      <c r="C279" s="18" t="s">
        <v>15</v>
      </c>
      <c r="D279" s="18" t="s">
        <v>8</v>
      </c>
      <c r="E279" s="17" t="s">
        <v>107</v>
      </c>
      <c r="F279" s="17" t="s">
        <v>226</v>
      </c>
      <c r="G279" s="78">
        <v>22.8</v>
      </c>
      <c r="H279" s="78">
        <v>-22.8</v>
      </c>
      <c r="I279" s="78">
        <f>G279+H279</f>
        <v>0</v>
      </c>
      <c r="J279" s="24"/>
    </row>
    <row r="280" spans="1:10">
      <c r="A280" s="5" t="s">
        <v>36</v>
      </c>
      <c r="B280" s="16" t="s">
        <v>62</v>
      </c>
      <c r="C280" s="20" t="s">
        <v>15</v>
      </c>
      <c r="D280" s="20" t="s">
        <v>9</v>
      </c>
      <c r="E280" s="16" t="s">
        <v>7</v>
      </c>
      <c r="F280" s="16" t="s">
        <v>7</v>
      </c>
      <c r="G280" s="80">
        <f>G285+G298+G281+G283</f>
        <v>5028.8999999999996</v>
      </c>
      <c r="H280" s="80">
        <f>H285+H298+H281+H283+H294</f>
        <v>951.09999999999991</v>
      </c>
      <c r="I280" s="80">
        <f>I285+I298+I281+I283+I294</f>
        <v>5980</v>
      </c>
      <c r="J280" s="24"/>
    </row>
    <row r="281" spans="1:10" ht="48">
      <c r="A281" s="143" t="s">
        <v>338</v>
      </c>
      <c r="B281" s="16" t="s">
        <v>62</v>
      </c>
      <c r="C281" s="19" t="s">
        <v>15</v>
      </c>
      <c r="D281" s="19" t="s">
        <v>9</v>
      </c>
      <c r="E281" s="16" t="s">
        <v>256</v>
      </c>
      <c r="F281" s="16"/>
      <c r="G281" s="80">
        <f>G282</f>
        <v>52</v>
      </c>
      <c r="H281" s="80">
        <f>-H282</f>
        <v>0</v>
      </c>
      <c r="I281" s="80">
        <f>I282</f>
        <v>52</v>
      </c>
      <c r="J281" s="24"/>
    </row>
    <row r="282" spans="1:10">
      <c r="A282" s="123" t="s">
        <v>194</v>
      </c>
      <c r="B282" s="17" t="s">
        <v>62</v>
      </c>
      <c r="C282" s="18" t="s">
        <v>15</v>
      </c>
      <c r="D282" s="18" t="s">
        <v>9</v>
      </c>
      <c r="E282" s="17" t="s">
        <v>256</v>
      </c>
      <c r="F282" s="17" t="s">
        <v>196</v>
      </c>
      <c r="G282" s="78">
        <v>52</v>
      </c>
      <c r="H282" s="78">
        <v>0</v>
      </c>
      <c r="I282" s="78">
        <f>G282+H282</f>
        <v>52</v>
      </c>
      <c r="J282" s="24"/>
    </row>
    <row r="283" spans="1:10">
      <c r="A283" s="136" t="s">
        <v>527</v>
      </c>
      <c r="B283" s="16" t="s">
        <v>62</v>
      </c>
      <c r="C283" s="19" t="s">
        <v>15</v>
      </c>
      <c r="D283" s="19" t="s">
        <v>9</v>
      </c>
      <c r="E283" s="16" t="s">
        <v>526</v>
      </c>
      <c r="F283" s="16"/>
      <c r="G283" s="80">
        <f>G284</f>
        <v>0</v>
      </c>
      <c r="H283" s="80">
        <f t="shared" ref="H283:I283" si="45">H284</f>
        <v>147.19999999999999</v>
      </c>
      <c r="I283" s="80">
        <f t="shared" si="45"/>
        <v>147.19999999999999</v>
      </c>
      <c r="J283" s="24"/>
    </row>
    <row r="284" spans="1:10">
      <c r="A284" s="10" t="s">
        <v>199</v>
      </c>
      <c r="B284" s="17" t="s">
        <v>62</v>
      </c>
      <c r="C284" s="18" t="s">
        <v>15</v>
      </c>
      <c r="D284" s="18" t="s">
        <v>9</v>
      </c>
      <c r="E284" s="17" t="s">
        <v>526</v>
      </c>
      <c r="F284" s="17" t="s">
        <v>198</v>
      </c>
      <c r="G284" s="78">
        <v>0</v>
      </c>
      <c r="H284" s="78">
        <v>147.19999999999999</v>
      </c>
      <c r="I284" s="78">
        <f>G284+H284</f>
        <v>147.19999999999999</v>
      </c>
      <c r="J284" s="24"/>
    </row>
    <row r="285" spans="1:10">
      <c r="A285" s="5" t="s">
        <v>47</v>
      </c>
      <c r="B285" s="16" t="s">
        <v>62</v>
      </c>
      <c r="C285" s="20" t="s">
        <v>15</v>
      </c>
      <c r="D285" s="20" t="s">
        <v>9</v>
      </c>
      <c r="E285" s="16" t="s">
        <v>108</v>
      </c>
      <c r="F285" s="16" t="s">
        <v>7</v>
      </c>
      <c r="G285" s="80">
        <f>G290+G286</f>
        <v>4540.2999999999993</v>
      </c>
      <c r="H285" s="80">
        <f>H290+H286</f>
        <v>95.6</v>
      </c>
      <c r="I285" s="80">
        <f>I290+I286</f>
        <v>4635.8999999999996</v>
      </c>
      <c r="J285" s="24"/>
    </row>
    <row r="286" spans="1:10" ht="96">
      <c r="A286" s="151" t="s">
        <v>259</v>
      </c>
      <c r="B286" s="16" t="s">
        <v>62</v>
      </c>
      <c r="C286" s="20" t="s">
        <v>15</v>
      </c>
      <c r="D286" s="20" t="s">
        <v>9</v>
      </c>
      <c r="E286" s="16" t="s">
        <v>258</v>
      </c>
      <c r="F286" s="16"/>
      <c r="G286" s="80">
        <f t="shared" ref="G286:I288" si="46">G287</f>
        <v>4140.8999999999996</v>
      </c>
      <c r="H286" s="80">
        <f t="shared" si="46"/>
        <v>0</v>
      </c>
      <c r="I286" s="80">
        <f t="shared" si="46"/>
        <v>4140.8999999999996</v>
      </c>
      <c r="J286" s="24"/>
    </row>
    <row r="287" spans="1:10" ht="48">
      <c r="A287" s="5" t="s">
        <v>260</v>
      </c>
      <c r="B287" s="16" t="s">
        <v>62</v>
      </c>
      <c r="C287" s="20" t="s">
        <v>15</v>
      </c>
      <c r="D287" s="20" t="s">
        <v>9</v>
      </c>
      <c r="E287" s="16" t="s">
        <v>257</v>
      </c>
      <c r="F287" s="16"/>
      <c r="G287" s="80">
        <f t="shared" si="46"/>
        <v>4140.8999999999996</v>
      </c>
      <c r="H287" s="80">
        <f t="shared" si="46"/>
        <v>0</v>
      </c>
      <c r="I287" s="80">
        <f t="shared" si="46"/>
        <v>4140.8999999999996</v>
      </c>
      <c r="J287" s="24"/>
    </row>
    <row r="288" spans="1:10" ht="24">
      <c r="A288" s="5" t="s">
        <v>262</v>
      </c>
      <c r="B288" s="16" t="s">
        <v>62</v>
      </c>
      <c r="C288" s="20" t="s">
        <v>15</v>
      </c>
      <c r="D288" s="20" t="s">
        <v>9</v>
      </c>
      <c r="E288" s="16" t="s">
        <v>257</v>
      </c>
      <c r="F288" s="16" t="s">
        <v>261</v>
      </c>
      <c r="G288" s="80">
        <f t="shared" si="46"/>
        <v>4140.8999999999996</v>
      </c>
      <c r="H288" s="80">
        <f t="shared" si="46"/>
        <v>0</v>
      </c>
      <c r="I288" s="80">
        <f t="shared" si="46"/>
        <v>4140.8999999999996</v>
      </c>
      <c r="J288" s="24"/>
    </row>
    <row r="289" spans="1:10">
      <c r="A289" s="10" t="s">
        <v>189</v>
      </c>
      <c r="B289" s="17" t="s">
        <v>62</v>
      </c>
      <c r="C289" s="18" t="s">
        <v>15</v>
      </c>
      <c r="D289" s="18" t="s">
        <v>9</v>
      </c>
      <c r="E289" s="17" t="s">
        <v>257</v>
      </c>
      <c r="F289" s="17" t="s">
        <v>261</v>
      </c>
      <c r="G289" s="78">
        <v>4140.8999999999996</v>
      </c>
      <c r="H289" s="78"/>
      <c r="I289" s="78">
        <f>G289+H289</f>
        <v>4140.8999999999996</v>
      </c>
      <c r="J289" s="24"/>
    </row>
    <row r="290" spans="1:10" ht="17.25" customHeight="1">
      <c r="A290" s="5" t="s">
        <v>50</v>
      </c>
      <c r="B290" s="16" t="s">
        <v>62</v>
      </c>
      <c r="C290" s="20" t="s">
        <v>15</v>
      </c>
      <c r="D290" s="20" t="s">
        <v>9</v>
      </c>
      <c r="E290" s="16" t="s">
        <v>111</v>
      </c>
      <c r="F290" s="16" t="s">
        <v>7</v>
      </c>
      <c r="G290" s="80">
        <f>G291</f>
        <v>399.4</v>
      </c>
      <c r="H290" s="80">
        <f>H291</f>
        <v>95.6</v>
      </c>
      <c r="I290" s="80">
        <f>I291</f>
        <v>495</v>
      </c>
      <c r="J290" s="24"/>
    </row>
    <row r="291" spans="1:10" ht="29.25" customHeight="1">
      <c r="A291" s="5" t="s">
        <v>75</v>
      </c>
      <c r="B291" s="16" t="s">
        <v>62</v>
      </c>
      <c r="C291" s="20" t="s">
        <v>15</v>
      </c>
      <c r="D291" s="20" t="s">
        <v>9</v>
      </c>
      <c r="E291" s="16" t="s">
        <v>237</v>
      </c>
      <c r="F291" s="16"/>
      <c r="G291" s="80">
        <f>G292+G293</f>
        <v>399.4</v>
      </c>
      <c r="H291" s="80">
        <f>H292+H293</f>
        <v>95.6</v>
      </c>
      <c r="I291" s="80">
        <f>I292+I293</f>
        <v>495</v>
      </c>
      <c r="J291" s="24"/>
    </row>
    <row r="292" spans="1:10" ht="24">
      <c r="A292" s="152" t="s">
        <v>238</v>
      </c>
      <c r="B292" s="17" t="s">
        <v>62</v>
      </c>
      <c r="C292" s="18" t="s">
        <v>15</v>
      </c>
      <c r="D292" s="18" t="s">
        <v>9</v>
      </c>
      <c r="E292" s="17" t="s">
        <v>237</v>
      </c>
      <c r="F292" s="17" t="s">
        <v>239</v>
      </c>
      <c r="G292" s="78">
        <v>397.5</v>
      </c>
      <c r="H292" s="78">
        <f>95+0.6</f>
        <v>95.6</v>
      </c>
      <c r="I292" s="78">
        <f>G292+H292</f>
        <v>493.1</v>
      </c>
      <c r="J292" s="24"/>
    </row>
    <row r="293" spans="1:10">
      <c r="A293" s="152" t="s">
        <v>228</v>
      </c>
      <c r="B293" s="17" t="s">
        <v>62</v>
      </c>
      <c r="C293" s="18" t="s">
        <v>15</v>
      </c>
      <c r="D293" s="18" t="s">
        <v>9</v>
      </c>
      <c r="E293" s="17" t="s">
        <v>237</v>
      </c>
      <c r="F293" s="17" t="s">
        <v>226</v>
      </c>
      <c r="G293" s="78">
        <v>1.9</v>
      </c>
      <c r="H293" s="78">
        <v>0</v>
      </c>
      <c r="I293" s="78">
        <f>G293+H293</f>
        <v>1.9</v>
      </c>
      <c r="J293" s="24"/>
    </row>
    <row r="294" spans="1:10">
      <c r="A294" s="186" t="s">
        <v>53</v>
      </c>
      <c r="B294" s="16" t="s">
        <v>62</v>
      </c>
      <c r="C294" s="20" t="s">
        <v>15</v>
      </c>
      <c r="D294" s="20" t="s">
        <v>9</v>
      </c>
      <c r="E294" s="16" t="s">
        <v>105</v>
      </c>
      <c r="F294" s="16"/>
      <c r="G294" s="80">
        <f>G295</f>
        <v>0</v>
      </c>
      <c r="H294" s="80">
        <f t="shared" ref="H294:I296" si="47">H295</f>
        <v>708.3</v>
      </c>
      <c r="I294" s="80">
        <f t="shared" si="47"/>
        <v>708.3</v>
      </c>
      <c r="J294" s="24"/>
    </row>
    <row r="295" spans="1:10" ht="36">
      <c r="A295" s="186" t="s">
        <v>529</v>
      </c>
      <c r="B295" s="16" t="s">
        <v>62</v>
      </c>
      <c r="C295" s="20" t="s">
        <v>15</v>
      </c>
      <c r="D295" s="20" t="s">
        <v>9</v>
      </c>
      <c r="E295" s="16" t="s">
        <v>458</v>
      </c>
      <c r="F295" s="16"/>
      <c r="G295" s="80">
        <f>G296</f>
        <v>0</v>
      </c>
      <c r="H295" s="80">
        <f t="shared" si="47"/>
        <v>708.3</v>
      </c>
      <c r="I295" s="80">
        <f t="shared" si="47"/>
        <v>708.3</v>
      </c>
      <c r="J295" s="24"/>
    </row>
    <row r="296" spans="1:10">
      <c r="A296" s="186" t="s">
        <v>530</v>
      </c>
      <c r="B296" s="16" t="s">
        <v>62</v>
      </c>
      <c r="C296" s="20" t="s">
        <v>15</v>
      </c>
      <c r="D296" s="20" t="s">
        <v>9</v>
      </c>
      <c r="E296" s="16" t="s">
        <v>528</v>
      </c>
      <c r="F296" s="16"/>
      <c r="G296" s="80">
        <f>G297</f>
        <v>0</v>
      </c>
      <c r="H296" s="80">
        <f t="shared" si="47"/>
        <v>708.3</v>
      </c>
      <c r="I296" s="80">
        <f t="shared" si="47"/>
        <v>708.3</v>
      </c>
      <c r="J296" s="24"/>
    </row>
    <row r="297" spans="1:10">
      <c r="A297" s="10" t="s">
        <v>199</v>
      </c>
      <c r="B297" s="17" t="s">
        <v>62</v>
      </c>
      <c r="C297" s="18" t="s">
        <v>15</v>
      </c>
      <c r="D297" s="18" t="s">
        <v>9</v>
      </c>
      <c r="E297" s="17" t="s">
        <v>528</v>
      </c>
      <c r="F297" s="17" t="s">
        <v>198</v>
      </c>
      <c r="G297" s="78"/>
      <c r="H297" s="78">
        <f>708.4-0.1</f>
        <v>708.3</v>
      </c>
      <c r="I297" s="78">
        <f>G297+H297</f>
        <v>708.3</v>
      </c>
      <c r="J297" s="24"/>
    </row>
    <row r="298" spans="1:10">
      <c r="A298" s="5" t="s">
        <v>40</v>
      </c>
      <c r="B298" s="16" t="s">
        <v>62</v>
      </c>
      <c r="C298" s="20" t="s">
        <v>15</v>
      </c>
      <c r="D298" s="20" t="s">
        <v>9</v>
      </c>
      <c r="E298" s="16" t="s">
        <v>97</v>
      </c>
      <c r="F298" s="16" t="s">
        <v>7</v>
      </c>
      <c r="G298" s="80">
        <f>G299</f>
        <v>436.6</v>
      </c>
      <c r="H298" s="80">
        <f>H301</f>
        <v>0</v>
      </c>
      <c r="I298" s="80">
        <f>I301</f>
        <v>436.6</v>
      </c>
      <c r="J298" s="24"/>
    </row>
    <row r="299" spans="1:10" ht="48">
      <c r="A299" s="5" t="s">
        <v>361</v>
      </c>
      <c r="B299" s="16" t="s">
        <v>62</v>
      </c>
      <c r="C299" s="20" t="s">
        <v>15</v>
      </c>
      <c r="D299" s="20" t="s">
        <v>9</v>
      </c>
      <c r="E299" s="16" t="s">
        <v>360</v>
      </c>
      <c r="F299" s="16" t="s">
        <v>7</v>
      </c>
      <c r="G299" s="80">
        <f>G301</f>
        <v>436.6</v>
      </c>
      <c r="H299" s="80">
        <f>H300</f>
        <v>0</v>
      </c>
      <c r="I299" s="80">
        <f>I300</f>
        <v>436.6</v>
      </c>
      <c r="J299" s="24"/>
    </row>
    <row r="300" spans="1:10" ht="24">
      <c r="A300" s="5" t="s">
        <v>358</v>
      </c>
      <c r="B300" s="16" t="s">
        <v>62</v>
      </c>
      <c r="C300" s="20" t="s">
        <v>15</v>
      </c>
      <c r="D300" s="20" t="s">
        <v>9</v>
      </c>
      <c r="E300" s="16" t="s">
        <v>379</v>
      </c>
      <c r="F300" s="16"/>
      <c r="G300" s="80">
        <f>G301</f>
        <v>436.6</v>
      </c>
      <c r="H300" s="80">
        <f>H301</f>
        <v>0</v>
      </c>
      <c r="I300" s="80">
        <f>I301</f>
        <v>436.6</v>
      </c>
      <c r="J300" s="24"/>
    </row>
    <row r="301" spans="1:10">
      <c r="A301" s="10" t="s">
        <v>199</v>
      </c>
      <c r="B301" s="17" t="s">
        <v>62</v>
      </c>
      <c r="C301" s="18" t="s">
        <v>15</v>
      </c>
      <c r="D301" s="18" t="s">
        <v>9</v>
      </c>
      <c r="E301" s="17" t="s">
        <v>379</v>
      </c>
      <c r="F301" s="17" t="s">
        <v>198</v>
      </c>
      <c r="G301" s="78">
        <v>436.6</v>
      </c>
      <c r="H301" s="78"/>
      <c r="I301" s="78">
        <f>G301+H301</f>
        <v>436.6</v>
      </c>
      <c r="J301" s="24"/>
    </row>
    <row r="302" spans="1:10">
      <c r="A302" s="5" t="s">
        <v>139</v>
      </c>
      <c r="B302" s="16" t="s">
        <v>62</v>
      </c>
      <c r="C302" s="20" t="s">
        <v>15</v>
      </c>
      <c r="D302" s="20" t="s">
        <v>11</v>
      </c>
      <c r="E302" s="74"/>
      <c r="F302" s="74"/>
      <c r="G302" s="91">
        <f>G303+G305+G316</f>
        <v>48488</v>
      </c>
      <c r="H302" s="91">
        <f>H303+H305+H316</f>
        <v>0</v>
      </c>
      <c r="I302" s="91">
        <f>I303+I305+I316</f>
        <v>48488</v>
      </c>
      <c r="J302" s="24"/>
    </row>
    <row r="303" spans="1:10" ht="50.25" customHeight="1">
      <c r="A303" s="143" t="s">
        <v>337</v>
      </c>
      <c r="B303" s="16" t="s">
        <v>62</v>
      </c>
      <c r="C303" s="19" t="s">
        <v>15</v>
      </c>
      <c r="D303" s="19" t="s">
        <v>11</v>
      </c>
      <c r="E303" s="16" t="s">
        <v>177</v>
      </c>
      <c r="F303" s="16"/>
      <c r="G303" s="88">
        <f t="shared" ref="G303:I303" si="48">G304</f>
        <v>41.6</v>
      </c>
      <c r="H303" s="88">
        <f t="shared" si="48"/>
        <v>0</v>
      </c>
      <c r="I303" s="88">
        <f t="shared" si="48"/>
        <v>41.6</v>
      </c>
      <c r="J303" s="24"/>
    </row>
    <row r="304" spans="1:10">
      <c r="A304" s="123" t="s">
        <v>194</v>
      </c>
      <c r="B304" s="17" t="s">
        <v>62</v>
      </c>
      <c r="C304" s="18" t="s">
        <v>15</v>
      </c>
      <c r="D304" s="18" t="s">
        <v>11</v>
      </c>
      <c r="E304" s="17" t="s">
        <v>177</v>
      </c>
      <c r="F304" s="17" t="s">
        <v>196</v>
      </c>
      <c r="G304" s="78">
        <v>41.6</v>
      </c>
      <c r="H304" s="78"/>
      <c r="I304" s="78">
        <f>G304+H304</f>
        <v>41.6</v>
      </c>
      <c r="J304" s="24"/>
    </row>
    <row r="305" spans="1:10">
      <c r="A305" s="5" t="s">
        <v>47</v>
      </c>
      <c r="B305" s="16" t="s">
        <v>62</v>
      </c>
      <c r="C305" s="15">
        <v>10</v>
      </c>
      <c r="D305" s="15">
        <v>4</v>
      </c>
      <c r="E305" s="16" t="s">
        <v>108</v>
      </c>
      <c r="F305" s="16"/>
      <c r="G305" s="80">
        <f>G306</f>
        <v>44317.599999999999</v>
      </c>
      <c r="H305" s="80">
        <f>H306</f>
        <v>0</v>
      </c>
      <c r="I305" s="80">
        <f>I306</f>
        <v>44317.599999999999</v>
      </c>
      <c r="J305" s="24"/>
    </row>
    <row r="306" spans="1:10" ht="36">
      <c r="A306" s="5" t="s">
        <v>317</v>
      </c>
      <c r="B306" s="16" t="s">
        <v>62</v>
      </c>
      <c r="C306" s="15">
        <v>10</v>
      </c>
      <c r="D306" s="15">
        <v>4</v>
      </c>
      <c r="E306" s="16" t="s">
        <v>305</v>
      </c>
      <c r="F306" s="16"/>
      <c r="G306" s="80">
        <f>G307+G310+G313</f>
        <v>44317.599999999999</v>
      </c>
      <c r="H306" s="80">
        <f t="shared" ref="H306:I306" si="49">H307+H310+H313</f>
        <v>0</v>
      </c>
      <c r="I306" s="80">
        <f t="shared" si="49"/>
        <v>44317.599999999999</v>
      </c>
      <c r="J306" s="24"/>
    </row>
    <row r="307" spans="1:10" ht="41.25" customHeight="1">
      <c r="A307" s="5" t="s">
        <v>471</v>
      </c>
      <c r="B307" s="16" t="s">
        <v>62</v>
      </c>
      <c r="C307" s="15">
        <v>10</v>
      </c>
      <c r="D307" s="15">
        <v>4</v>
      </c>
      <c r="E307" s="16" t="s">
        <v>472</v>
      </c>
      <c r="F307" s="16"/>
      <c r="G307" s="80">
        <f t="shared" ref="G307:I308" si="50">G308</f>
        <v>5252.1</v>
      </c>
      <c r="H307" s="80">
        <f t="shared" si="50"/>
        <v>0</v>
      </c>
      <c r="I307" s="80">
        <f t="shared" si="50"/>
        <v>5252.1</v>
      </c>
      <c r="J307" s="24"/>
    </row>
    <row r="308" spans="1:10" ht="24">
      <c r="A308" s="8" t="s">
        <v>278</v>
      </c>
      <c r="B308" s="16" t="s">
        <v>62</v>
      </c>
      <c r="C308" s="19" t="s">
        <v>15</v>
      </c>
      <c r="D308" s="19" t="s">
        <v>11</v>
      </c>
      <c r="E308" s="16" t="s">
        <v>472</v>
      </c>
      <c r="F308" s="23" t="s">
        <v>274</v>
      </c>
      <c r="G308" s="80">
        <f t="shared" si="50"/>
        <v>5252.1</v>
      </c>
      <c r="H308" s="80">
        <f t="shared" si="50"/>
        <v>0</v>
      </c>
      <c r="I308" s="80">
        <f t="shared" si="50"/>
        <v>5252.1</v>
      </c>
      <c r="J308" s="24"/>
    </row>
    <row r="309" spans="1:10">
      <c r="A309" s="10" t="s">
        <v>187</v>
      </c>
      <c r="B309" s="17" t="s">
        <v>62</v>
      </c>
      <c r="C309" s="18" t="s">
        <v>15</v>
      </c>
      <c r="D309" s="18" t="s">
        <v>11</v>
      </c>
      <c r="E309" s="17" t="s">
        <v>472</v>
      </c>
      <c r="F309" s="17" t="s">
        <v>274</v>
      </c>
      <c r="G309" s="78">
        <v>5252.1</v>
      </c>
      <c r="H309" s="78"/>
      <c r="I309" s="78">
        <f>G309+H309</f>
        <v>5252.1</v>
      </c>
      <c r="J309" s="24"/>
    </row>
    <row r="310" spans="1:10" ht="36">
      <c r="A310" s="5" t="s">
        <v>432</v>
      </c>
      <c r="B310" s="16" t="s">
        <v>62</v>
      </c>
      <c r="C310" s="19" t="s">
        <v>15</v>
      </c>
      <c r="D310" s="19" t="s">
        <v>11</v>
      </c>
      <c r="E310" s="16" t="s">
        <v>431</v>
      </c>
      <c r="F310" s="74"/>
      <c r="G310" s="91">
        <f t="shared" ref="G310:I311" si="51">G311</f>
        <v>7726.5</v>
      </c>
      <c r="H310" s="80">
        <f t="shared" si="51"/>
        <v>0</v>
      </c>
      <c r="I310" s="80">
        <f t="shared" si="51"/>
        <v>7726.5</v>
      </c>
      <c r="J310" s="24"/>
    </row>
    <row r="311" spans="1:10" ht="24">
      <c r="A311" s="8" t="s">
        <v>278</v>
      </c>
      <c r="B311" s="16" t="s">
        <v>62</v>
      </c>
      <c r="C311" s="19" t="s">
        <v>15</v>
      </c>
      <c r="D311" s="19" t="s">
        <v>11</v>
      </c>
      <c r="E311" s="16" t="s">
        <v>431</v>
      </c>
      <c r="F311" s="23" t="s">
        <v>274</v>
      </c>
      <c r="G311" s="91">
        <f t="shared" si="51"/>
        <v>7726.5</v>
      </c>
      <c r="H311" s="80">
        <f t="shared" si="51"/>
        <v>0</v>
      </c>
      <c r="I311" s="80">
        <f t="shared" si="51"/>
        <v>7726.5</v>
      </c>
      <c r="J311" s="24"/>
    </row>
    <row r="312" spans="1:10">
      <c r="A312" s="10" t="s">
        <v>187</v>
      </c>
      <c r="B312" s="17" t="s">
        <v>62</v>
      </c>
      <c r="C312" s="18" t="s">
        <v>15</v>
      </c>
      <c r="D312" s="18" t="s">
        <v>11</v>
      </c>
      <c r="E312" s="17" t="s">
        <v>431</v>
      </c>
      <c r="F312" s="17" t="s">
        <v>274</v>
      </c>
      <c r="G312" s="78">
        <v>7726.5</v>
      </c>
      <c r="H312" s="78"/>
      <c r="I312" s="78">
        <f>G312+H312</f>
        <v>7726.5</v>
      </c>
      <c r="J312" s="24"/>
    </row>
    <row r="313" spans="1:10" ht="36">
      <c r="A313" s="5" t="s">
        <v>342</v>
      </c>
      <c r="B313" s="16" t="s">
        <v>62</v>
      </c>
      <c r="C313" s="20" t="s">
        <v>15</v>
      </c>
      <c r="D313" s="20" t="s">
        <v>11</v>
      </c>
      <c r="E313" s="16" t="s">
        <v>341</v>
      </c>
      <c r="F313" s="16"/>
      <c r="G313" s="80">
        <f>G314</f>
        <v>31339</v>
      </c>
      <c r="H313" s="80">
        <f>H314</f>
        <v>0</v>
      </c>
      <c r="I313" s="80">
        <f>I314</f>
        <v>31339</v>
      </c>
      <c r="J313" s="24"/>
    </row>
    <row r="314" spans="1:10" ht="24">
      <c r="A314" s="8" t="s">
        <v>278</v>
      </c>
      <c r="B314" s="16" t="s">
        <v>62</v>
      </c>
      <c r="C314" s="19" t="s">
        <v>15</v>
      </c>
      <c r="D314" s="19" t="s">
        <v>11</v>
      </c>
      <c r="E314" s="16" t="s">
        <v>341</v>
      </c>
      <c r="F314" s="23" t="s">
        <v>274</v>
      </c>
      <c r="G314" s="88">
        <f>G315</f>
        <v>31339</v>
      </c>
      <c r="H314" s="88">
        <f>H315</f>
        <v>0</v>
      </c>
      <c r="I314" s="91">
        <f>G314+H314</f>
        <v>31339</v>
      </c>
      <c r="J314" s="24"/>
    </row>
    <row r="315" spans="1:10">
      <c r="A315" s="10" t="s">
        <v>188</v>
      </c>
      <c r="B315" s="17" t="s">
        <v>62</v>
      </c>
      <c r="C315" s="18" t="s">
        <v>15</v>
      </c>
      <c r="D315" s="18" t="s">
        <v>11</v>
      </c>
      <c r="E315" s="17" t="s">
        <v>341</v>
      </c>
      <c r="F315" s="17" t="s">
        <v>274</v>
      </c>
      <c r="G315" s="78">
        <v>31339</v>
      </c>
      <c r="H315" s="78">
        <v>0</v>
      </c>
      <c r="I315" s="78">
        <f>G315+H315</f>
        <v>31339</v>
      </c>
      <c r="J315" s="24"/>
    </row>
    <row r="316" spans="1:10">
      <c r="A316" s="5" t="s">
        <v>53</v>
      </c>
      <c r="B316" s="16" t="s">
        <v>62</v>
      </c>
      <c r="C316" s="20" t="s">
        <v>15</v>
      </c>
      <c r="D316" s="20" t="s">
        <v>11</v>
      </c>
      <c r="E316" s="16" t="s">
        <v>105</v>
      </c>
      <c r="F316" s="16"/>
      <c r="G316" s="91">
        <f>G317</f>
        <v>4128.8</v>
      </c>
      <c r="H316" s="91">
        <f>H317</f>
        <v>0</v>
      </c>
      <c r="I316" s="91">
        <f>I317</f>
        <v>4128.8</v>
      </c>
      <c r="J316" s="24"/>
    </row>
    <row r="317" spans="1:10" ht="24">
      <c r="A317" s="5" t="s">
        <v>457</v>
      </c>
      <c r="B317" s="16" t="s">
        <v>62</v>
      </c>
      <c r="C317" s="20" t="s">
        <v>15</v>
      </c>
      <c r="D317" s="20" t="s">
        <v>11</v>
      </c>
      <c r="E317" s="16" t="s">
        <v>458</v>
      </c>
      <c r="F317" s="16"/>
      <c r="G317" s="91">
        <f>G318</f>
        <v>4128.8</v>
      </c>
      <c r="H317" s="91">
        <f t="shared" ref="H317:I319" si="52">H318</f>
        <v>0</v>
      </c>
      <c r="I317" s="91">
        <f t="shared" si="52"/>
        <v>4128.8</v>
      </c>
      <c r="J317" s="24"/>
    </row>
    <row r="318" spans="1:10">
      <c r="A318" s="5" t="s">
        <v>459</v>
      </c>
      <c r="B318" s="16" t="s">
        <v>62</v>
      </c>
      <c r="C318" s="20" t="s">
        <v>15</v>
      </c>
      <c r="D318" s="20" t="s">
        <v>11</v>
      </c>
      <c r="E318" s="16" t="s">
        <v>460</v>
      </c>
      <c r="F318" s="16"/>
      <c r="G318" s="91">
        <f>G319</f>
        <v>4128.8</v>
      </c>
      <c r="H318" s="91">
        <f t="shared" si="52"/>
        <v>0</v>
      </c>
      <c r="I318" s="91">
        <f t="shared" si="52"/>
        <v>4128.8</v>
      </c>
      <c r="J318" s="24"/>
    </row>
    <row r="319" spans="1:10" ht="24">
      <c r="A319" s="8" t="s">
        <v>278</v>
      </c>
      <c r="B319" s="16" t="s">
        <v>62</v>
      </c>
      <c r="C319" s="19" t="s">
        <v>15</v>
      </c>
      <c r="D319" s="19" t="s">
        <v>11</v>
      </c>
      <c r="E319" s="23" t="s">
        <v>460</v>
      </c>
      <c r="F319" s="23" t="s">
        <v>274</v>
      </c>
      <c r="G319" s="91">
        <f>G320</f>
        <v>4128.8</v>
      </c>
      <c r="H319" s="91">
        <f t="shared" si="52"/>
        <v>0</v>
      </c>
      <c r="I319" s="91">
        <f t="shared" si="52"/>
        <v>4128.8</v>
      </c>
      <c r="J319" s="24"/>
    </row>
    <row r="320" spans="1:10" ht="14.25" customHeight="1">
      <c r="A320" s="10" t="s">
        <v>461</v>
      </c>
      <c r="B320" s="17" t="s">
        <v>62</v>
      </c>
      <c r="C320" s="18" t="s">
        <v>15</v>
      </c>
      <c r="D320" s="18" t="s">
        <v>11</v>
      </c>
      <c r="E320" s="17" t="s">
        <v>460</v>
      </c>
      <c r="F320" s="17" t="s">
        <v>274</v>
      </c>
      <c r="G320" s="78">
        <v>4128.8</v>
      </c>
      <c r="H320" s="78"/>
      <c r="I320" s="78">
        <f>G320+H320</f>
        <v>4128.8</v>
      </c>
      <c r="J320" s="24"/>
    </row>
    <row r="321" spans="1:10" ht="15" customHeight="1">
      <c r="A321" s="7" t="s">
        <v>157</v>
      </c>
      <c r="B321" s="74" t="s">
        <v>62</v>
      </c>
      <c r="C321" s="75" t="s">
        <v>16</v>
      </c>
      <c r="D321" s="75" t="s">
        <v>89</v>
      </c>
      <c r="E321" s="74"/>
      <c r="F321" s="74"/>
      <c r="G321" s="91">
        <f>G322+G348</f>
        <v>282725.90000000002</v>
      </c>
      <c r="H321" s="91">
        <f>H322+H348</f>
        <v>0.1</v>
      </c>
      <c r="I321" s="91">
        <f>I322+I348</f>
        <v>282726</v>
      </c>
      <c r="J321" s="24"/>
    </row>
    <row r="322" spans="1:10" ht="15" customHeight="1">
      <c r="A322" s="5" t="s">
        <v>185</v>
      </c>
      <c r="B322" s="153" t="s">
        <v>62</v>
      </c>
      <c r="C322" s="154" t="s">
        <v>16</v>
      </c>
      <c r="D322" s="154" t="s">
        <v>8</v>
      </c>
      <c r="E322" s="153"/>
      <c r="F322" s="153"/>
      <c r="G322" s="91">
        <f>G332+G335+G342+G323+G328</f>
        <v>258426.6</v>
      </c>
      <c r="H322" s="91">
        <f>H332+H335+H342+H323+H328</f>
        <v>0.1</v>
      </c>
      <c r="I322" s="91">
        <f>I332+I335+I342+I323+I328</f>
        <v>258426.69999999998</v>
      </c>
      <c r="J322" s="24"/>
    </row>
    <row r="323" spans="1:10" ht="25.5" customHeight="1">
      <c r="A323" s="5" t="s">
        <v>486</v>
      </c>
      <c r="B323" s="153" t="s">
        <v>62</v>
      </c>
      <c r="C323" s="154" t="s">
        <v>16</v>
      </c>
      <c r="D323" s="154" t="s">
        <v>8</v>
      </c>
      <c r="E323" s="153" t="s">
        <v>485</v>
      </c>
      <c r="F323" s="153"/>
      <c r="G323" s="91">
        <f>G324</f>
        <v>79824</v>
      </c>
      <c r="H323" s="91">
        <f t="shared" ref="H323:I326" si="53">H324</f>
        <v>0</v>
      </c>
      <c r="I323" s="91">
        <f t="shared" si="53"/>
        <v>79824</v>
      </c>
      <c r="J323" s="24"/>
    </row>
    <row r="324" spans="1:10" ht="26.25" customHeight="1">
      <c r="A324" s="5" t="s">
        <v>488</v>
      </c>
      <c r="B324" s="153" t="s">
        <v>62</v>
      </c>
      <c r="C324" s="154" t="s">
        <v>16</v>
      </c>
      <c r="D324" s="154" t="s">
        <v>8</v>
      </c>
      <c r="E324" s="153" t="s">
        <v>487</v>
      </c>
      <c r="F324" s="153"/>
      <c r="G324" s="91">
        <f>G326</f>
        <v>79824</v>
      </c>
      <c r="H324" s="91">
        <f>H326</f>
        <v>0</v>
      </c>
      <c r="I324" s="91">
        <f>I326</f>
        <v>79824</v>
      </c>
      <c r="J324" s="24"/>
    </row>
    <row r="325" spans="1:10" ht="26.25" customHeight="1">
      <c r="A325" s="5" t="s">
        <v>521</v>
      </c>
      <c r="B325" s="153" t="s">
        <v>62</v>
      </c>
      <c r="C325" s="154" t="s">
        <v>16</v>
      </c>
      <c r="D325" s="154" t="s">
        <v>8</v>
      </c>
      <c r="E325" s="153" t="s">
        <v>487</v>
      </c>
      <c r="F325" s="153"/>
      <c r="G325" s="91">
        <f>G326</f>
        <v>79824</v>
      </c>
      <c r="H325" s="91">
        <f t="shared" si="53"/>
        <v>0</v>
      </c>
      <c r="I325" s="91">
        <f t="shared" si="53"/>
        <v>79824</v>
      </c>
      <c r="J325" s="24"/>
    </row>
    <row r="326" spans="1:10" ht="27.75" customHeight="1">
      <c r="A326" s="5" t="s">
        <v>333</v>
      </c>
      <c r="B326" s="153" t="s">
        <v>62</v>
      </c>
      <c r="C326" s="154" t="s">
        <v>16</v>
      </c>
      <c r="D326" s="154" t="s">
        <v>8</v>
      </c>
      <c r="E326" s="153" t="s">
        <v>487</v>
      </c>
      <c r="F326" s="153" t="s">
        <v>273</v>
      </c>
      <c r="G326" s="91">
        <f>G327</f>
        <v>79824</v>
      </c>
      <c r="H326" s="91">
        <f t="shared" si="53"/>
        <v>0</v>
      </c>
      <c r="I326" s="91">
        <f t="shared" si="53"/>
        <v>79824</v>
      </c>
      <c r="J326" s="24"/>
    </row>
    <row r="327" spans="1:10" ht="25.5" customHeight="1">
      <c r="A327" s="10" t="s">
        <v>489</v>
      </c>
      <c r="B327" s="17" t="s">
        <v>62</v>
      </c>
      <c r="C327" s="18" t="s">
        <v>16</v>
      </c>
      <c r="D327" s="18" t="s">
        <v>8</v>
      </c>
      <c r="E327" s="17" t="s">
        <v>487</v>
      </c>
      <c r="F327" s="17" t="s">
        <v>273</v>
      </c>
      <c r="G327" s="78">
        <v>79824</v>
      </c>
      <c r="H327" s="78"/>
      <c r="I327" s="78">
        <f>G327+H327</f>
        <v>79824</v>
      </c>
      <c r="J327" s="24"/>
    </row>
    <row r="328" spans="1:10" ht="25.5" customHeight="1">
      <c r="A328" s="5" t="s">
        <v>519</v>
      </c>
      <c r="B328" s="197" t="s">
        <v>62</v>
      </c>
      <c r="C328" s="198" t="s">
        <v>16</v>
      </c>
      <c r="D328" s="198" t="s">
        <v>8</v>
      </c>
      <c r="E328" s="197" t="s">
        <v>517</v>
      </c>
      <c r="F328" s="197"/>
      <c r="G328" s="91">
        <f>G329</f>
        <v>4511.3</v>
      </c>
      <c r="H328" s="91">
        <f>H329</f>
        <v>0</v>
      </c>
      <c r="I328" s="91">
        <f>I329</f>
        <v>4511.3</v>
      </c>
      <c r="J328" s="24"/>
    </row>
    <row r="329" spans="1:10" ht="25.5" customHeight="1">
      <c r="A329" s="5" t="s">
        <v>23</v>
      </c>
      <c r="B329" s="197" t="s">
        <v>62</v>
      </c>
      <c r="C329" s="198" t="s">
        <v>16</v>
      </c>
      <c r="D329" s="198" t="s">
        <v>8</v>
      </c>
      <c r="E329" s="197" t="s">
        <v>518</v>
      </c>
      <c r="F329" s="197"/>
      <c r="G329" s="91">
        <f>G330+G331</f>
        <v>4511.3</v>
      </c>
      <c r="H329" s="91">
        <f>H330+H331</f>
        <v>0</v>
      </c>
      <c r="I329" s="91">
        <f>I330+I331</f>
        <v>4511.3</v>
      </c>
      <c r="J329" s="24"/>
    </row>
    <row r="330" spans="1:10" ht="25.5" customHeight="1">
      <c r="A330" s="10" t="s">
        <v>209</v>
      </c>
      <c r="B330" s="17" t="s">
        <v>62</v>
      </c>
      <c r="C330" s="18" t="s">
        <v>16</v>
      </c>
      <c r="D330" s="18" t="s">
        <v>8</v>
      </c>
      <c r="E330" s="17" t="s">
        <v>518</v>
      </c>
      <c r="F330" s="17" t="s">
        <v>208</v>
      </c>
      <c r="G330" s="78">
        <v>4311.3</v>
      </c>
      <c r="H330" s="78">
        <v>-800</v>
      </c>
      <c r="I330" s="78">
        <f>G330+H330</f>
        <v>3511.3</v>
      </c>
      <c r="J330" s="24"/>
    </row>
    <row r="331" spans="1:10" ht="25.5" customHeight="1">
      <c r="A331" s="10" t="s">
        <v>535</v>
      </c>
      <c r="B331" s="17" t="s">
        <v>62</v>
      </c>
      <c r="C331" s="18" t="s">
        <v>16</v>
      </c>
      <c r="D331" s="18" t="s">
        <v>8</v>
      </c>
      <c r="E331" s="17" t="s">
        <v>518</v>
      </c>
      <c r="F331" s="17" t="s">
        <v>219</v>
      </c>
      <c r="G331" s="78">
        <v>200</v>
      </c>
      <c r="H331" s="78">
        <v>800</v>
      </c>
      <c r="I331" s="78">
        <f>G331+H331</f>
        <v>1000</v>
      </c>
      <c r="J331" s="24"/>
    </row>
    <row r="332" spans="1:10" ht="18" customHeight="1">
      <c r="A332" s="5" t="s">
        <v>182</v>
      </c>
      <c r="B332" s="16" t="s">
        <v>62</v>
      </c>
      <c r="C332" s="20" t="s">
        <v>16</v>
      </c>
      <c r="D332" s="20" t="s">
        <v>8</v>
      </c>
      <c r="E332" s="16" t="s">
        <v>115</v>
      </c>
      <c r="F332" s="16" t="s">
        <v>7</v>
      </c>
      <c r="G332" s="80">
        <f>G333</f>
        <v>959.7</v>
      </c>
      <c r="H332" s="97">
        <f>H333</f>
        <v>0.1</v>
      </c>
      <c r="I332" s="97">
        <f>I333</f>
        <v>959.80000000000007</v>
      </c>
      <c r="J332" s="24"/>
    </row>
    <row r="333" spans="1:10">
      <c r="A333" s="155" t="s">
        <v>193</v>
      </c>
      <c r="B333" s="17" t="s">
        <v>62</v>
      </c>
      <c r="C333" s="14">
        <v>11</v>
      </c>
      <c r="D333" s="14">
        <v>1</v>
      </c>
      <c r="E333" s="17" t="s">
        <v>115</v>
      </c>
      <c r="F333" s="156" t="s">
        <v>192</v>
      </c>
      <c r="G333" s="78">
        <v>959.7</v>
      </c>
      <c r="H333" s="98">
        <v>0.1</v>
      </c>
      <c r="I333" s="98">
        <f>G333+H333</f>
        <v>959.80000000000007</v>
      </c>
      <c r="J333" s="24"/>
    </row>
    <row r="334" spans="1:10">
      <c r="A334" s="123" t="s">
        <v>451</v>
      </c>
      <c r="B334" s="17" t="s">
        <v>62</v>
      </c>
      <c r="C334" s="18" t="s">
        <v>16</v>
      </c>
      <c r="D334" s="18" t="s">
        <v>8</v>
      </c>
      <c r="E334" s="17" t="s">
        <v>115</v>
      </c>
      <c r="F334" s="133" t="s">
        <v>192</v>
      </c>
      <c r="G334" s="78">
        <v>0.2</v>
      </c>
      <c r="H334" s="98"/>
      <c r="I334" s="98">
        <f>G334+H334</f>
        <v>0.2</v>
      </c>
      <c r="J334" s="24"/>
    </row>
    <row r="335" spans="1:10">
      <c r="A335" s="5" t="s">
        <v>53</v>
      </c>
      <c r="B335" s="16" t="s">
        <v>62</v>
      </c>
      <c r="C335" s="20" t="s">
        <v>16</v>
      </c>
      <c r="D335" s="20" t="s">
        <v>8</v>
      </c>
      <c r="E335" s="16" t="s">
        <v>105</v>
      </c>
      <c r="F335" s="16" t="s">
        <v>7</v>
      </c>
      <c r="G335" s="91">
        <f t="shared" ref="G335:I336" si="54">G336</f>
        <v>138645.5</v>
      </c>
      <c r="H335" s="91">
        <f t="shared" si="54"/>
        <v>0</v>
      </c>
      <c r="I335" s="91">
        <f t="shared" si="54"/>
        <v>138645.5</v>
      </c>
      <c r="J335" s="24"/>
    </row>
    <row r="336" spans="1:10" ht="36">
      <c r="A336" s="5" t="s">
        <v>416</v>
      </c>
      <c r="B336" s="16" t="s">
        <v>62</v>
      </c>
      <c r="C336" s="20" t="s">
        <v>16</v>
      </c>
      <c r="D336" s="20" t="s">
        <v>8</v>
      </c>
      <c r="E336" s="16" t="s">
        <v>417</v>
      </c>
      <c r="F336" s="16" t="s">
        <v>7</v>
      </c>
      <c r="G336" s="91">
        <f t="shared" si="54"/>
        <v>138645.5</v>
      </c>
      <c r="H336" s="91">
        <f t="shared" si="54"/>
        <v>0</v>
      </c>
      <c r="I336" s="91">
        <f>I337</f>
        <v>138645.5</v>
      </c>
      <c r="J336" s="24"/>
    </row>
    <row r="337" spans="1:10" ht="24">
      <c r="A337" s="144" t="s">
        <v>333</v>
      </c>
      <c r="B337" s="16" t="s">
        <v>62</v>
      </c>
      <c r="C337" s="20" t="s">
        <v>16</v>
      </c>
      <c r="D337" s="20" t="s">
        <v>8</v>
      </c>
      <c r="E337" s="16" t="s">
        <v>417</v>
      </c>
      <c r="F337" s="16" t="s">
        <v>273</v>
      </c>
      <c r="G337" s="91">
        <f>G338+G340</f>
        <v>138645.5</v>
      </c>
      <c r="H337" s="91">
        <f t="shared" ref="H337" si="55">H338+H340</f>
        <v>0</v>
      </c>
      <c r="I337" s="91">
        <f>I338+I340</f>
        <v>138645.5</v>
      </c>
      <c r="J337" s="24"/>
    </row>
    <row r="338" spans="1:10" ht="24">
      <c r="A338" s="10" t="s">
        <v>418</v>
      </c>
      <c r="B338" s="17" t="s">
        <v>62</v>
      </c>
      <c r="C338" s="18" t="s">
        <v>16</v>
      </c>
      <c r="D338" s="18" t="s">
        <v>8</v>
      </c>
      <c r="E338" s="17" t="s">
        <v>417</v>
      </c>
      <c r="F338" s="17" t="s">
        <v>273</v>
      </c>
      <c r="G338" s="78">
        <v>131597.5</v>
      </c>
      <c r="H338" s="78"/>
      <c r="I338" s="78">
        <f t="shared" ref="I338:I341" si="56">G338+H338</f>
        <v>131597.5</v>
      </c>
      <c r="J338" s="24"/>
    </row>
    <row r="339" spans="1:10">
      <c r="A339" s="10" t="s">
        <v>411</v>
      </c>
      <c r="B339" s="17" t="s">
        <v>62</v>
      </c>
      <c r="C339" s="18" t="s">
        <v>16</v>
      </c>
      <c r="D339" s="18" t="s">
        <v>8</v>
      </c>
      <c r="E339" s="17" t="s">
        <v>417</v>
      </c>
      <c r="F339" s="17" t="s">
        <v>273</v>
      </c>
      <c r="G339" s="78">
        <v>131597.5</v>
      </c>
      <c r="H339" s="78"/>
      <c r="I339" s="78">
        <f t="shared" si="56"/>
        <v>131597.5</v>
      </c>
      <c r="J339" s="24"/>
    </row>
    <row r="340" spans="1:10" ht="24">
      <c r="A340" s="10" t="s">
        <v>419</v>
      </c>
      <c r="B340" s="17" t="s">
        <v>62</v>
      </c>
      <c r="C340" s="18" t="s">
        <v>16</v>
      </c>
      <c r="D340" s="18" t="s">
        <v>8</v>
      </c>
      <c r="E340" s="17" t="s">
        <v>417</v>
      </c>
      <c r="F340" s="17" t="s">
        <v>273</v>
      </c>
      <c r="G340" s="78">
        <v>7048</v>
      </c>
      <c r="H340" s="78"/>
      <c r="I340" s="78">
        <f t="shared" si="56"/>
        <v>7048</v>
      </c>
      <c r="J340" s="24"/>
    </row>
    <row r="341" spans="1:10" ht="14.25" customHeight="1">
      <c r="A341" s="10" t="s">
        <v>411</v>
      </c>
      <c r="B341" s="17" t="s">
        <v>62</v>
      </c>
      <c r="C341" s="18" t="s">
        <v>16</v>
      </c>
      <c r="D341" s="18" t="s">
        <v>8</v>
      </c>
      <c r="E341" s="17" t="s">
        <v>417</v>
      </c>
      <c r="F341" s="17" t="s">
        <v>273</v>
      </c>
      <c r="G341" s="78">
        <v>7048</v>
      </c>
      <c r="H341" s="78"/>
      <c r="I341" s="78">
        <f t="shared" si="56"/>
        <v>7048</v>
      </c>
      <c r="J341" s="24"/>
    </row>
    <row r="342" spans="1:10">
      <c r="A342" s="5" t="s">
        <v>40</v>
      </c>
      <c r="B342" s="16" t="s">
        <v>62</v>
      </c>
      <c r="C342" s="20" t="s">
        <v>16</v>
      </c>
      <c r="D342" s="20" t="s">
        <v>8</v>
      </c>
      <c r="E342" s="16" t="s">
        <v>97</v>
      </c>
      <c r="F342" s="16"/>
      <c r="G342" s="91">
        <f t="shared" ref="G342:I343" si="57">G343</f>
        <v>34486.1</v>
      </c>
      <c r="H342" s="91">
        <f t="shared" si="57"/>
        <v>0</v>
      </c>
      <c r="I342" s="91">
        <f t="shared" si="57"/>
        <v>34486.1</v>
      </c>
      <c r="J342" s="24"/>
    </row>
    <row r="343" spans="1:10" ht="24">
      <c r="A343" s="5" t="s">
        <v>429</v>
      </c>
      <c r="B343" s="16" t="s">
        <v>62</v>
      </c>
      <c r="C343" s="20" t="s">
        <v>16</v>
      </c>
      <c r="D343" s="20" t="s">
        <v>8</v>
      </c>
      <c r="E343" s="16" t="s">
        <v>364</v>
      </c>
      <c r="F343" s="16"/>
      <c r="G343" s="91">
        <f t="shared" si="57"/>
        <v>34486.1</v>
      </c>
      <c r="H343" s="91">
        <f t="shared" si="57"/>
        <v>0</v>
      </c>
      <c r="I343" s="91">
        <f t="shared" si="57"/>
        <v>34486.1</v>
      </c>
      <c r="J343" s="24"/>
    </row>
    <row r="344" spans="1:10" ht="24">
      <c r="A344" s="5" t="s">
        <v>430</v>
      </c>
      <c r="B344" s="16" t="s">
        <v>62</v>
      </c>
      <c r="C344" s="20" t="s">
        <v>16</v>
      </c>
      <c r="D344" s="20" t="s">
        <v>8</v>
      </c>
      <c r="E344" s="16" t="s">
        <v>388</v>
      </c>
      <c r="F344" s="16"/>
      <c r="G344" s="91">
        <f>G345</f>
        <v>34486.1</v>
      </c>
      <c r="H344" s="91">
        <f>H345</f>
        <v>0</v>
      </c>
      <c r="I344" s="91">
        <f>I345</f>
        <v>34486.1</v>
      </c>
      <c r="J344" s="24"/>
    </row>
    <row r="345" spans="1:10" ht="24">
      <c r="A345" s="144" t="s">
        <v>333</v>
      </c>
      <c r="B345" s="74" t="s">
        <v>62</v>
      </c>
      <c r="C345" s="75" t="s">
        <v>16</v>
      </c>
      <c r="D345" s="75" t="s">
        <v>8</v>
      </c>
      <c r="E345" s="74" t="s">
        <v>388</v>
      </c>
      <c r="F345" s="157" t="s">
        <v>273</v>
      </c>
      <c r="G345" s="91">
        <f t="shared" ref="G345:H345" si="58">G346+G347</f>
        <v>34486.1</v>
      </c>
      <c r="H345" s="91">
        <f t="shared" si="58"/>
        <v>0</v>
      </c>
      <c r="I345" s="91">
        <f>I346+I347</f>
        <v>34486.1</v>
      </c>
      <c r="J345" s="24"/>
    </row>
    <row r="346" spans="1:10" ht="24">
      <c r="A346" s="10" t="s">
        <v>420</v>
      </c>
      <c r="B346" s="17" t="s">
        <v>62</v>
      </c>
      <c r="C346" s="18" t="s">
        <v>16</v>
      </c>
      <c r="D346" s="18" t="s">
        <v>8</v>
      </c>
      <c r="E346" s="17" t="s">
        <v>388</v>
      </c>
      <c r="F346" s="17" t="s">
        <v>273</v>
      </c>
      <c r="G346" s="78">
        <v>34479.1</v>
      </c>
      <c r="H346" s="78">
        <v>0</v>
      </c>
      <c r="I346" s="78">
        <f>G346+H346</f>
        <v>34479.1</v>
      </c>
      <c r="J346" s="24"/>
    </row>
    <row r="347" spans="1:10" ht="24">
      <c r="A347" s="10" t="s">
        <v>421</v>
      </c>
      <c r="B347" s="17" t="s">
        <v>62</v>
      </c>
      <c r="C347" s="18" t="s">
        <v>16</v>
      </c>
      <c r="D347" s="18" t="s">
        <v>8</v>
      </c>
      <c r="E347" s="17" t="s">
        <v>388</v>
      </c>
      <c r="F347" s="17" t="s">
        <v>273</v>
      </c>
      <c r="G347" s="78">
        <v>7</v>
      </c>
      <c r="H347" s="78">
        <v>0</v>
      </c>
      <c r="I347" s="78">
        <f>G347+H347</f>
        <v>7</v>
      </c>
      <c r="J347" s="24"/>
    </row>
    <row r="348" spans="1:10">
      <c r="A348" s="5" t="s">
        <v>160</v>
      </c>
      <c r="B348" s="16" t="s">
        <v>62</v>
      </c>
      <c r="C348" s="20" t="s">
        <v>16</v>
      </c>
      <c r="D348" s="20" t="s">
        <v>19</v>
      </c>
      <c r="E348" s="16" t="s">
        <v>7</v>
      </c>
      <c r="F348" s="16" t="s">
        <v>7</v>
      </c>
      <c r="G348" s="80">
        <f>G349+G353+G357+G362</f>
        <v>24299.300000000003</v>
      </c>
      <c r="H348" s="80">
        <f>H349+H353+H357+H362</f>
        <v>0</v>
      </c>
      <c r="I348" s="80">
        <f>I349+I353+I357+I362</f>
        <v>24299.300000000003</v>
      </c>
      <c r="J348" s="24"/>
    </row>
    <row r="349" spans="1:10" ht="24">
      <c r="A349" s="73" t="s">
        <v>466</v>
      </c>
      <c r="B349" s="74" t="s">
        <v>62</v>
      </c>
      <c r="C349" s="75" t="s">
        <v>16</v>
      </c>
      <c r="D349" s="75" t="s">
        <v>19</v>
      </c>
      <c r="E349" s="74" t="s">
        <v>467</v>
      </c>
      <c r="F349" s="74"/>
      <c r="G349" s="91">
        <f t="shared" ref="G349:I351" si="59">G350</f>
        <v>21000</v>
      </c>
      <c r="H349" s="91">
        <f t="shared" si="59"/>
        <v>0</v>
      </c>
      <c r="I349" s="91">
        <f t="shared" si="59"/>
        <v>21000</v>
      </c>
      <c r="J349" s="24"/>
    </row>
    <row r="350" spans="1:10" ht="24">
      <c r="A350" s="73" t="s">
        <v>468</v>
      </c>
      <c r="B350" s="74" t="s">
        <v>62</v>
      </c>
      <c r="C350" s="75" t="s">
        <v>16</v>
      </c>
      <c r="D350" s="75" t="s">
        <v>19</v>
      </c>
      <c r="E350" s="74" t="s">
        <v>469</v>
      </c>
      <c r="F350" s="74"/>
      <c r="G350" s="91">
        <f t="shared" si="59"/>
        <v>21000</v>
      </c>
      <c r="H350" s="91">
        <f t="shared" si="59"/>
        <v>0</v>
      </c>
      <c r="I350" s="91">
        <f t="shared" si="59"/>
        <v>21000</v>
      </c>
      <c r="J350" s="24"/>
    </row>
    <row r="351" spans="1:10" ht="24">
      <c r="A351" s="144" t="s">
        <v>333</v>
      </c>
      <c r="B351" s="74" t="s">
        <v>62</v>
      </c>
      <c r="C351" s="75" t="s">
        <v>16</v>
      </c>
      <c r="D351" s="75" t="s">
        <v>19</v>
      </c>
      <c r="E351" s="74" t="s">
        <v>469</v>
      </c>
      <c r="F351" s="74" t="s">
        <v>273</v>
      </c>
      <c r="G351" s="91">
        <f t="shared" si="59"/>
        <v>21000</v>
      </c>
      <c r="H351" s="91">
        <f t="shared" si="59"/>
        <v>0</v>
      </c>
      <c r="I351" s="91">
        <f t="shared" si="59"/>
        <v>21000</v>
      </c>
      <c r="J351" s="24"/>
    </row>
    <row r="352" spans="1:10" ht="24">
      <c r="A352" s="10" t="s">
        <v>470</v>
      </c>
      <c r="B352" s="17" t="s">
        <v>62</v>
      </c>
      <c r="C352" s="18" t="s">
        <v>16</v>
      </c>
      <c r="D352" s="18" t="s">
        <v>19</v>
      </c>
      <c r="E352" s="17" t="s">
        <v>469</v>
      </c>
      <c r="F352" s="17" t="s">
        <v>273</v>
      </c>
      <c r="G352" s="78">
        <v>21000</v>
      </c>
      <c r="H352" s="78"/>
      <c r="I352" s="78">
        <f>G352+H352</f>
        <v>21000</v>
      </c>
      <c r="J352" s="24"/>
    </row>
    <row r="353" spans="1:11">
      <c r="A353" s="5" t="s">
        <v>20</v>
      </c>
      <c r="B353" s="16" t="s">
        <v>62</v>
      </c>
      <c r="C353" s="20" t="s">
        <v>16</v>
      </c>
      <c r="D353" s="20" t="s">
        <v>19</v>
      </c>
      <c r="E353" s="16" t="s">
        <v>114</v>
      </c>
      <c r="F353" s="16" t="s">
        <v>7</v>
      </c>
      <c r="G353" s="80">
        <f t="shared" ref="G353:I354" si="60">G354</f>
        <v>0.9</v>
      </c>
      <c r="H353" s="97">
        <f t="shared" si="60"/>
        <v>0</v>
      </c>
      <c r="I353" s="97">
        <f t="shared" si="60"/>
        <v>0.9</v>
      </c>
      <c r="J353" s="24"/>
    </row>
    <row r="354" spans="1:11" ht="24">
      <c r="A354" s="5" t="s">
        <v>182</v>
      </c>
      <c r="B354" s="16" t="s">
        <v>62</v>
      </c>
      <c r="C354" s="20" t="s">
        <v>16</v>
      </c>
      <c r="D354" s="20" t="s">
        <v>19</v>
      </c>
      <c r="E354" s="16" t="s">
        <v>115</v>
      </c>
      <c r="F354" s="16" t="s">
        <v>7</v>
      </c>
      <c r="G354" s="80">
        <f t="shared" si="60"/>
        <v>0.9</v>
      </c>
      <c r="H354" s="97">
        <f t="shared" si="60"/>
        <v>0</v>
      </c>
      <c r="I354" s="97">
        <f t="shared" si="60"/>
        <v>0.9</v>
      </c>
      <c r="J354" s="24"/>
    </row>
    <row r="355" spans="1:11">
      <c r="A355" s="155" t="s">
        <v>193</v>
      </c>
      <c r="B355" s="17" t="s">
        <v>62</v>
      </c>
      <c r="C355" s="14">
        <v>11</v>
      </c>
      <c r="D355" s="14">
        <v>2</v>
      </c>
      <c r="E355" s="17" t="s">
        <v>115</v>
      </c>
      <c r="F355" s="156" t="s">
        <v>192</v>
      </c>
      <c r="G355" s="78">
        <v>0.9</v>
      </c>
      <c r="H355" s="98"/>
      <c r="I355" s="98">
        <v>0.9</v>
      </c>
      <c r="J355" s="24"/>
    </row>
    <row r="356" spans="1:11">
      <c r="A356" s="123" t="s">
        <v>451</v>
      </c>
      <c r="B356" s="17" t="s">
        <v>62</v>
      </c>
      <c r="C356" s="18" t="s">
        <v>16</v>
      </c>
      <c r="D356" s="18" t="s">
        <v>19</v>
      </c>
      <c r="E356" s="17" t="s">
        <v>115</v>
      </c>
      <c r="F356" s="133" t="s">
        <v>192</v>
      </c>
      <c r="G356" s="78">
        <v>0.9</v>
      </c>
      <c r="H356" s="98"/>
      <c r="I356" s="98">
        <v>0.9</v>
      </c>
      <c r="J356" s="24"/>
    </row>
    <row r="357" spans="1:11" ht="15" customHeight="1">
      <c r="A357" s="5" t="s">
        <v>53</v>
      </c>
      <c r="B357" s="74" t="s">
        <v>62</v>
      </c>
      <c r="C357" s="75" t="s">
        <v>16</v>
      </c>
      <c r="D357" s="75" t="s">
        <v>19</v>
      </c>
      <c r="E357" s="16" t="s">
        <v>105</v>
      </c>
      <c r="F357" s="74"/>
      <c r="G357" s="91">
        <f t="shared" ref="G357:I359" si="61">G358</f>
        <v>1600</v>
      </c>
      <c r="H357" s="91">
        <f t="shared" si="61"/>
        <v>0</v>
      </c>
      <c r="I357" s="91">
        <f t="shared" si="61"/>
        <v>1600</v>
      </c>
      <c r="J357" s="24"/>
    </row>
    <row r="358" spans="1:11" ht="36" customHeight="1">
      <c r="A358" s="5" t="s">
        <v>416</v>
      </c>
      <c r="B358" s="74" t="s">
        <v>62</v>
      </c>
      <c r="C358" s="75" t="s">
        <v>16</v>
      </c>
      <c r="D358" s="75" t="s">
        <v>19</v>
      </c>
      <c r="E358" s="16" t="s">
        <v>417</v>
      </c>
      <c r="F358" s="74"/>
      <c r="G358" s="91">
        <f t="shared" si="61"/>
        <v>1600</v>
      </c>
      <c r="H358" s="91">
        <f t="shared" si="61"/>
        <v>0</v>
      </c>
      <c r="I358" s="91">
        <f t="shared" si="61"/>
        <v>1600</v>
      </c>
      <c r="J358" s="24"/>
    </row>
    <row r="359" spans="1:11" ht="27" customHeight="1">
      <c r="A359" s="144" t="s">
        <v>333</v>
      </c>
      <c r="B359" s="74" t="s">
        <v>62</v>
      </c>
      <c r="C359" s="75" t="s">
        <v>16</v>
      </c>
      <c r="D359" s="75" t="s">
        <v>19</v>
      </c>
      <c r="E359" s="16" t="s">
        <v>417</v>
      </c>
      <c r="F359" s="74" t="s">
        <v>273</v>
      </c>
      <c r="G359" s="91">
        <f t="shared" si="61"/>
        <v>1600</v>
      </c>
      <c r="H359" s="91">
        <f t="shared" si="61"/>
        <v>0</v>
      </c>
      <c r="I359" s="91">
        <f t="shared" si="61"/>
        <v>1600</v>
      </c>
      <c r="J359" s="24"/>
    </row>
    <row r="360" spans="1:11" ht="26.25" customHeight="1">
      <c r="A360" s="10" t="s">
        <v>418</v>
      </c>
      <c r="B360" s="17" t="s">
        <v>62</v>
      </c>
      <c r="C360" s="18" t="s">
        <v>16</v>
      </c>
      <c r="D360" s="18" t="s">
        <v>19</v>
      </c>
      <c r="E360" s="17" t="s">
        <v>417</v>
      </c>
      <c r="F360" s="17" t="s">
        <v>273</v>
      </c>
      <c r="G360" s="78">
        <v>1600</v>
      </c>
      <c r="H360" s="78"/>
      <c r="I360" s="78">
        <f>G360+H360</f>
        <v>1600</v>
      </c>
      <c r="J360" s="24"/>
    </row>
    <row r="361" spans="1:11" ht="13.5" customHeight="1">
      <c r="A361" s="10" t="s">
        <v>411</v>
      </c>
      <c r="B361" s="17" t="s">
        <v>62</v>
      </c>
      <c r="C361" s="18" t="s">
        <v>16</v>
      </c>
      <c r="D361" s="18" t="s">
        <v>19</v>
      </c>
      <c r="E361" s="17" t="s">
        <v>417</v>
      </c>
      <c r="F361" s="17" t="s">
        <v>273</v>
      </c>
      <c r="G361" s="78">
        <v>1600</v>
      </c>
      <c r="H361" s="78"/>
      <c r="I361" s="78">
        <f>G361+H361</f>
        <v>1600</v>
      </c>
      <c r="J361" s="24"/>
    </row>
    <row r="362" spans="1:11">
      <c r="A362" s="5" t="s">
        <v>40</v>
      </c>
      <c r="B362" s="16" t="s">
        <v>62</v>
      </c>
      <c r="C362" s="20" t="s">
        <v>16</v>
      </c>
      <c r="D362" s="20" t="s">
        <v>19</v>
      </c>
      <c r="E362" s="16" t="s">
        <v>97</v>
      </c>
      <c r="F362" s="16"/>
      <c r="G362" s="80">
        <f t="shared" ref="G362:I363" si="62">G363</f>
        <v>1698.3999999999999</v>
      </c>
      <c r="H362" s="80">
        <f t="shared" si="62"/>
        <v>0</v>
      </c>
      <c r="I362" s="80">
        <f t="shared" si="62"/>
        <v>1698.3999999999999</v>
      </c>
      <c r="J362" s="24"/>
    </row>
    <row r="363" spans="1:11" ht="24">
      <c r="A363" s="5" t="s">
        <v>429</v>
      </c>
      <c r="B363" s="16" t="s">
        <v>62</v>
      </c>
      <c r="C363" s="20" t="s">
        <v>16</v>
      </c>
      <c r="D363" s="20" t="s">
        <v>19</v>
      </c>
      <c r="E363" s="16" t="s">
        <v>364</v>
      </c>
      <c r="F363" s="16"/>
      <c r="G363" s="80">
        <f t="shared" si="62"/>
        <v>1698.3999999999999</v>
      </c>
      <c r="H363" s="80">
        <f t="shared" si="62"/>
        <v>0</v>
      </c>
      <c r="I363" s="80">
        <f t="shared" si="62"/>
        <v>1698.3999999999999</v>
      </c>
      <c r="J363" s="24"/>
    </row>
    <row r="364" spans="1:11" ht="24">
      <c r="A364" s="5" t="s">
        <v>430</v>
      </c>
      <c r="B364" s="16" t="s">
        <v>62</v>
      </c>
      <c r="C364" s="20" t="s">
        <v>16</v>
      </c>
      <c r="D364" s="20" t="s">
        <v>19</v>
      </c>
      <c r="E364" s="16" t="s">
        <v>388</v>
      </c>
      <c r="F364" s="16"/>
      <c r="G364" s="80">
        <f>G365+G367</f>
        <v>1698.3999999999999</v>
      </c>
      <c r="H364" s="80">
        <f>H365+H367</f>
        <v>0</v>
      </c>
      <c r="I364" s="80">
        <f>I365+I367</f>
        <v>1698.3999999999999</v>
      </c>
      <c r="J364" s="24"/>
    </row>
    <row r="365" spans="1:11">
      <c r="A365" s="123" t="s">
        <v>193</v>
      </c>
      <c r="B365" s="17" t="s">
        <v>62</v>
      </c>
      <c r="C365" s="18" t="s">
        <v>16</v>
      </c>
      <c r="D365" s="18" t="s">
        <v>19</v>
      </c>
      <c r="E365" s="17" t="s">
        <v>388</v>
      </c>
      <c r="F365" s="133" t="s">
        <v>192</v>
      </c>
      <c r="G365" s="78">
        <v>1677.3</v>
      </c>
      <c r="H365" s="98">
        <v>0</v>
      </c>
      <c r="I365" s="78">
        <f>G365+H365</f>
        <v>1677.3</v>
      </c>
      <c r="J365" s="24"/>
    </row>
    <row r="366" spans="1:11" ht="24">
      <c r="A366" s="144" t="s">
        <v>333</v>
      </c>
      <c r="B366" s="153" t="s">
        <v>62</v>
      </c>
      <c r="C366" s="154" t="s">
        <v>16</v>
      </c>
      <c r="D366" s="154" t="s">
        <v>19</v>
      </c>
      <c r="E366" s="16" t="s">
        <v>364</v>
      </c>
      <c r="F366" s="153" t="s">
        <v>273</v>
      </c>
      <c r="G366" s="91">
        <f t="shared" ref="G366:I366" si="63">G367</f>
        <v>21.1</v>
      </c>
      <c r="H366" s="91">
        <f t="shared" si="63"/>
        <v>0</v>
      </c>
      <c r="I366" s="91">
        <f t="shared" si="63"/>
        <v>21.1</v>
      </c>
      <c r="J366" s="24"/>
    </row>
    <row r="367" spans="1:11" ht="24">
      <c r="A367" s="10" t="s">
        <v>420</v>
      </c>
      <c r="B367" s="17" t="s">
        <v>62</v>
      </c>
      <c r="C367" s="18" t="s">
        <v>16</v>
      </c>
      <c r="D367" s="18" t="s">
        <v>19</v>
      </c>
      <c r="E367" s="17" t="s">
        <v>388</v>
      </c>
      <c r="F367" s="17" t="s">
        <v>273</v>
      </c>
      <c r="G367" s="78">
        <v>21.1</v>
      </c>
      <c r="H367" s="78"/>
      <c r="I367" s="78">
        <f>G367+H367</f>
        <v>21.1</v>
      </c>
      <c r="J367" s="24"/>
    </row>
    <row r="368" spans="1:11" ht="30.75" customHeight="1">
      <c r="A368" s="116" t="s">
        <v>452</v>
      </c>
      <c r="B368" s="117" t="s">
        <v>63</v>
      </c>
      <c r="C368" s="158"/>
      <c r="D368" s="158"/>
      <c r="E368" s="117" t="s">
        <v>7</v>
      </c>
      <c r="F368" s="117" t="s">
        <v>7</v>
      </c>
      <c r="G368" s="83">
        <f>G369+G385+G412+G495+G481</f>
        <v>167579.20000000001</v>
      </c>
      <c r="H368" s="83">
        <f>H369+H385+H412+H495+H481</f>
        <v>20.5</v>
      </c>
      <c r="I368" s="83">
        <f>I369+I385+I412+I495+I481</f>
        <v>167599.70000000001</v>
      </c>
      <c r="J368" s="24"/>
      <c r="K368" s="24"/>
    </row>
    <row r="369" spans="1:10">
      <c r="A369" s="7" t="s">
        <v>81</v>
      </c>
      <c r="B369" s="76" t="s">
        <v>63</v>
      </c>
      <c r="C369" s="121">
        <v>4</v>
      </c>
      <c r="D369" s="121">
        <v>0</v>
      </c>
      <c r="E369" s="76"/>
      <c r="F369" s="76"/>
      <c r="G369" s="79">
        <f>G375+G370</f>
        <v>20892.900000000001</v>
      </c>
      <c r="H369" s="99">
        <f>H375+H370</f>
        <v>-11.5</v>
      </c>
      <c r="I369" s="79">
        <f>I375+I370</f>
        <v>20881.400000000001</v>
      </c>
      <c r="J369" s="24"/>
    </row>
    <row r="370" spans="1:10">
      <c r="A370" s="6" t="s">
        <v>325</v>
      </c>
      <c r="B370" s="16" t="s">
        <v>63</v>
      </c>
      <c r="C370" s="15">
        <v>4</v>
      </c>
      <c r="D370" s="15">
        <v>1</v>
      </c>
      <c r="E370" s="16"/>
      <c r="F370" s="16"/>
      <c r="G370" s="80">
        <f>G371</f>
        <v>11.5</v>
      </c>
      <c r="H370" s="97">
        <f t="shared" ref="H370:I373" si="64">H371</f>
        <v>-11.5</v>
      </c>
      <c r="I370" s="97">
        <f t="shared" si="64"/>
        <v>0</v>
      </c>
      <c r="J370" s="24"/>
    </row>
    <row r="371" spans="1:10">
      <c r="A371" s="6" t="s">
        <v>40</v>
      </c>
      <c r="B371" s="16" t="s">
        <v>63</v>
      </c>
      <c r="C371" s="15">
        <v>4</v>
      </c>
      <c r="D371" s="15">
        <v>1</v>
      </c>
      <c r="E371" s="16" t="s">
        <v>97</v>
      </c>
      <c r="F371" s="16"/>
      <c r="G371" s="80">
        <f>G372</f>
        <v>11.5</v>
      </c>
      <c r="H371" s="97">
        <f>H373</f>
        <v>-11.5</v>
      </c>
      <c r="I371" s="97">
        <f>I373</f>
        <v>0</v>
      </c>
      <c r="J371" s="24"/>
    </row>
    <row r="372" spans="1:10" ht="24">
      <c r="A372" s="5" t="s">
        <v>376</v>
      </c>
      <c r="B372" s="16" t="s">
        <v>63</v>
      </c>
      <c r="C372" s="15">
        <v>4</v>
      </c>
      <c r="D372" s="15">
        <v>1</v>
      </c>
      <c r="E372" s="16" t="s">
        <v>377</v>
      </c>
      <c r="F372" s="16"/>
      <c r="G372" s="80">
        <f>G374</f>
        <v>11.5</v>
      </c>
      <c r="H372" s="80">
        <f t="shared" ref="H372:I372" si="65">H374</f>
        <v>-11.5</v>
      </c>
      <c r="I372" s="80">
        <f t="shared" si="65"/>
        <v>0</v>
      </c>
      <c r="J372" s="24"/>
    </row>
    <row r="373" spans="1:10" ht="36">
      <c r="A373" s="6" t="s">
        <v>348</v>
      </c>
      <c r="B373" s="16" t="s">
        <v>63</v>
      </c>
      <c r="C373" s="15">
        <v>4</v>
      </c>
      <c r="D373" s="15">
        <v>1</v>
      </c>
      <c r="E373" s="16" t="s">
        <v>381</v>
      </c>
      <c r="F373" s="16"/>
      <c r="G373" s="80">
        <f>G374</f>
        <v>11.5</v>
      </c>
      <c r="H373" s="97">
        <f t="shared" si="64"/>
        <v>-11.5</v>
      </c>
      <c r="I373" s="97">
        <f t="shared" si="64"/>
        <v>0</v>
      </c>
      <c r="J373" s="24"/>
    </row>
    <row r="374" spans="1:10">
      <c r="A374" s="123" t="s">
        <v>193</v>
      </c>
      <c r="B374" s="17" t="s">
        <v>63</v>
      </c>
      <c r="C374" s="14">
        <v>4</v>
      </c>
      <c r="D374" s="14">
        <v>1</v>
      </c>
      <c r="E374" s="17" t="s">
        <v>381</v>
      </c>
      <c r="F374" s="17" t="s">
        <v>192</v>
      </c>
      <c r="G374" s="78">
        <v>11.5</v>
      </c>
      <c r="H374" s="98">
        <v>-11.5</v>
      </c>
      <c r="I374" s="98">
        <f>G374+H374</f>
        <v>0</v>
      </c>
      <c r="J374" s="24"/>
    </row>
    <row r="375" spans="1:10">
      <c r="A375" s="5" t="s">
        <v>35</v>
      </c>
      <c r="B375" s="16" t="s">
        <v>63</v>
      </c>
      <c r="C375" s="15">
        <v>4</v>
      </c>
      <c r="D375" s="15">
        <v>12</v>
      </c>
      <c r="E375" s="16"/>
      <c r="F375" s="159"/>
      <c r="G375" s="80">
        <f>G376+G380</f>
        <v>20881.400000000001</v>
      </c>
      <c r="H375" s="97">
        <f>H376+H380</f>
        <v>0</v>
      </c>
      <c r="I375" s="80">
        <f>I376+I380</f>
        <v>20881.400000000001</v>
      </c>
      <c r="J375" s="24"/>
    </row>
    <row r="376" spans="1:10">
      <c r="A376" s="73" t="s">
        <v>309</v>
      </c>
      <c r="B376" s="16" t="s">
        <v>63</v>
      </c>
      <c r="C376" s="20" t="s">
        <v>11</v>
      </c>
      <c r="D376" s="20" t="s">
        <v>33</v>
      </c>
      <c r="E376" s="74" t="s">
        <v>308</v>
      </c>
      <c r="F376" s="159"/>
      <c r="G376" s="80">
        <f t="shared" ref="G376:I377" si="66">G377</f>
        <v>126</v>
      </c>
      <c r="H376" s="97">
        <f t="shared" si="66"/>
        <v>0</v>
      </c>
      <c r="I376" s="80">
        <f t="shared" si="66"/>
        <v>126</v>
      </c>
      <c r="J376" s="24"/>
    </row>
    <row r="377" spans="1:10">
      <c r="A377" s="73" t="s">
        <v>340</v>
      </c>
      <c r="B377" s="16" t="s">
        <v>63</v>
      </c>
      <c r="C377" s="20" t="s">
        <v>11</v>
      </c>
      <c r="D377" s="20" t="s">
        <v>33</v>
      </c>
      <c r="E377" s="74" t="s">
        <v>339</v>
      </c>
      <c r="F377" s="159"/>
      <c r="G377" s="80">
        <f>G378</f>
        <v>126</v>
      </c>
      <c r="H377" s="80">
        <f t="shared" si="66"/>
        <v>0</v>
      </c>
      <c r="I377" s="80">
        <f t="shared" si="66"/>
        <v>126</v>
      </c>
      <c r="J377" s="24"/>
    </row>
    <row r="378" spans="1:10" ht="36">
      <c r="A378" s="73" t="s">
        <v>434</v>
      </c>
      <c r="B378" s="16" t="s">
        <v>63</v>
      </c>
      <c r="C378" s="20" t="s">
        <v>11</v>
      </c>
      <c r="D378" s="20" t="s">
        <v>33</v>
      </c>
      <c r="E378" s="74" t="s">
        <v>433</v>
      </c>
      <c r="F378" s="159"/>
      <c r="G378" s="91">
        <f>G379</f>
        <v>126</v>
      </c>
      <c r="H378" s="97">
        <f>H379</f>
        <v>0</v>
      </c>
      <c r="I378" s="100">
        <f>I379</f>
        <v>126</v>
      </c>
      <c r="J378" s="24"/>
    </row>
    <row r="379" spans="1:10">
      <c r="A379" s="10" t="s">
        <v>216</v>
      </c>
      <c r="B379" s="17" t="s">
        <v>63</v>
      </c>
      <c r="C379" s="14">
        <v>4</v>
      </c>
      <c r="D379" s="14">
        <v>12</v>
      </c>
      <c r="E379" s="17" t="s">
        <v>433</v>
      </c>
      <c r="F379" s="17" t="s">
        <v>217</v>
      </c>
      <c r="G379" s="78">
        <v>126</v>
      </c>
      <c r="H379" s="98"/>
      <c r="I379" s="94">
        <f>G379+H379</f>
        <v>126</v>
      </c>
      <c r="J379" s="24"/>
    </row>
    <row r="380" spans="1:10">
      <c r="A380" s="5" t="s">
        <v>40</v>
      </c>
      <c r="B380" s="16" t="s">
        <v>63</v>
      </c>
      <c r="C380" s="15">
        <v>4</v>
      </c>
      <c r="D380" s="15">
        <v>12</v>
      </c>
      <c r="E380" s="16" t="s">
        <v>97</v>
      </c>
      <c r="F380" s="16"/>
      <c r="G380" s="80">
        <f>G381</f>
        <v>20755.400000000001</v>
      </c>
      <c r="H380" s="97">
        <f>H382</f>
        <v>0</v>
      </c>
      <c r="I380" s="100">
        <f>I382</f>
        <v>20755.400000000001</v>
      </c>
      <c r="J380" s="24"/>
    </row>
    <row r="381" spans="1:10" ht="24">
      <c r="A381" s="5" t="s">
        <v>429</v>
      </c>
      <c r="B381" s="16" t="s">
        <v>63</v>
      </c>
      <c r="C381" s="15">
        <v>4</v>
      </c>
      <c r="D381" s="15">
        <v>12</v>
      </c>
      <c r="E381" s="16" t="s">
        <v>364</v>
      </c>
      <c r="F381" s="16"/>
      <c r="G381" s="80">
        <f>G382</f>
        <v>20755.400000000001</v>
      </c>
      <c r="H381" s="80">
        <f t="shared" ref="H381:I381" si="67">H382</f>
        <v>0</v>
      </c>
      <c r="I381" s="80">
        <f t="shared" si="67"/>
        <v>20755.400000000001</v>
      </c>
      <c r="J381" s="24"/>
    </row>
    <row r="382" spans="1:10" ht="27" customHeight="1">
      <c r="A382" s="5" t="s">
        <v>482</v>
      </c>
      <c r="B382" s="16" t="s">
        <v>63</v>
      </c>
      <c r="C382" s="15">
        <v>4</v>
      </c>
      <c r="D382" s="15">
        <v>12</v>
      </c>
      <c r="E382" s="16" t="s">
        <v>383</v>
      </c>
      <c r="F382" s="16"/>
      <c r="G382" s="80">
        <f>G384+G383</f>
        <v>20755.400000000001</v>
      </c>
      <c r="H382" s="80">
        <f t="shared" ref="H382:I382" si="68">H384+H383</f>
        <v>0</v>
      </c>
      <c r="I382" s="80">
        <f t="shared" si="68"/>
        <v>20755.400000000001</v>
      </c>
      <c r="J382" s="24"/>
    </row>
    <row r="383" spans="1:10" ht="27" customHeight="1">
      <c r="A383" s="10" t="s">
        <v>195</v>
      </c>
      <c r="B383" s="17" t="s">
        <v>63</v>
      </c>
      <c r="C383" s="14">
        <v>4</v>
      </c>
      <c r="D383" s="14">
        <v>12</v>
      </c>
      <c r="E383" s="17" t="s">
        <v>383</v>
      </c>
      <c r="F383" s="17" t="s">
        <v>197</v>
      </c>
      <c r="G383" s="78">
        <v>3.5</v>
      </c>
      <c r="H383" s="98">
        <v>-2.9</v>
      </c>
      <c r="I383" s="98">
        <f>G383+H383</f>
        <v>0.60000000000000009</v>
      </c>
      <c r="J383" s="24"/>
    </row>
    <row r="384" spans="1:10">
      <c r="A384" s="123" t="s">
        <v>193</v>
      </c>
      <c r="B384" s="17" t="s">
        <v>63</v>
      </c>
      <c r="C384" s="14">
        <v>4</v>
      </c>
      <c r="D384" s="14">
        <v>12</v>
      </c>
      <c r="E384" s="17" t="s">
        <v>383</v>
      </c>
      <c r="F384" s="17" t="s">
        <v>192</v>
      </c>
      <c r="G384" s="78">
        <v>20751.900000000001</v>
      </c>
      <c r="H384" s="98">
        <v>2.9</v>
      </c>
      <c r="I384" s="98">
        <f>G384+H384</f>
        <v>20754.800000000003</v>
      </c>
      <c r="J384" s="24"/>
    </row>
    <row r="385" spans="1:10" ht="19.5" customHeight="1">
      <c r="A385" s="119" t="s">
        <v>84</v>
      </c>
      <c r="B385" s="76" t="s">
        <v>63</v>
      </c>
      <c r="C385" s="121">
        <v>7</v>
      </c>
      <c r="D385" s="121">
        <v>0</v>
      </c>
      <c r="E385" s="76" t="s">
        <v>7</v>
      </c>
      <c r="F385" s="76" t="s">
        <v>7</v>
      </c>
      <c r="G385" s="79">
        <f>G386</f>
        <v>26659.200000000004</v>
      </c>
      <c r="H385" s="101">
        <f>H386</f>
        <v>0</v>
      </c>
      <c r="I385" s="102">
        <f>I386</f>
        <v>26659.200000000004</v>
      </c>
      <c r="J385" s="24"/>
    </row>
    <row r="386" spans="1:10">
      <c r="A386" s="5" t="s">
        <v>24</v>
      </c>
      <c r="B386" s="16" t="s">
        <v>63</v>
      </c>
      <c r="C386" s="15">
        <v>7</v>
      </c>
      <c r="D386" s="15">
        <v>2</v>
      </c>
      <c r="E386" s="16" t="s">
        <v>7</v>
      </c>
      <c r="F386" s="16" t="s">
        <v>7</v>
      </c>
      <c r="G386" s="80">
        <f>G387+G397+G393</f>
        <v>26659.200000000004</v>
      </c>
      <c r="H386" s="80">
        <f t="shared" ref="H386:I386" si="69">H387+H397+H393</f>
        <v>0</v>
      </c>
      <c r="I386" s="100">
        <f t="shared" si="69"/>
        <v>26659.200000000004</v>
      </c>
      <c r="J386" s="24"/>
    </row>
    <row r="387" spans="1:10">
      <c r="A387" s="5" t="s">
        <v>28</v>
      </c>
      <c r="B387" s="16" t="s">
        <v>63</v>
      </c>
      <c r="C387" s="15">
        <v>7</v>
      </c>
      <c r="D387" s="15">
        <v>2</v>
      </c>
      <c r="E387" s="16" t="s">
        <v>112</v>
      </c>
      <c r="F387" s="16" t="s">
        <v>7</v>
      </c>
      <c r="G387" s="80">
        <f>G388</f>
        <v>25741.000000000004</v>
      </c>
      <c r="H387" s="80">
        <f>H388</f>
        <v>0</v>
      </c>
      <c r="I387" s="100">
        <f>I388</f>
        <v>25741.000000000004</v>
      </c>
      <c r="J387" s="24"/>
    </row>
    <row r="388" spans="1:10">
      <c r="A388" s="5" t="s">
        <v>23</v>
      </c>
      <c r="B388" s="16" t="s">
        <v>63</v>
      </c>
      <c r="C388" s="15">
        <v>7</v>
      </c>
      <c r="D388" s="15">
        <v>2</v>
      </c>
      <c r="E388" s="16" t="s">
        <v>113</v>
      </c>
      <c r="F388" s="16"/>
      <c r="G388" s="80">
        <f>G392+G389</f>
        <v>25741.000000000004</v>
      </c>
      <c r="H388" s="80">
        <f>H389+H392</f>
        <v>0</v>
      </c>
      <c r="I388" s="103">
        <f>I392+I389</f>
        <v>25741.000000000004</v>
      </c>
      <c r="J388" s="24"/>
    </row>
    <row r="389" spans="1:10" ht="36">
      <c r="A389" s="5" t="s">
        <v>229</v>
      </c>
      <c r="B389" s="16" t="s">
        <v>63</v>
      </c>
      <c r="C389" s="15">
        <v>7</v>
      </c>
      <c r="D389" s="15">
        <v>2</v>
      </c>
      <c r="E389" s="16" t="s">
        <v>113</v>
      </c>
      <c r="F389" s="16" t="s">
        <v>208</v>
      </c>
      <c r="G389" s="80">
        <f>G391+G390</f>
        <v>22140.100000000002</v>
      </c>
      <c r="H389" s="80">
        <f>H391+H390</f>
        <v>0</v>
      </c>
      <c r="I389" s="80">
        <f t="shared" ref="I389" si="70">I391+I390</f>
        <v>22140.100000000002</v>
      </c>
      <c r="J389" s="24"/>
    </row>
    <row r="390" spans="1:10">
      <c r="A390" s="10" t="s">
        <v>475</v>
      </c>
      <c r="B390" s="17" t="s">
        <v>63</v>
      </c>
      <c r="C390" s="14">
        <v>7</v>
      </c>
      <c r="D390" s="14">
        <v>2</v>
      </c>
      <c r="E390" s="17" t="s">
        <v>113</v>
      </c>
      <c r="F390" s="17" t="s">
        <v>208</v>
      </c>
      <c r="G390" s="78">
        <v>2388.9</v>
      </c>
      <c r="H390" s="78">
        <v>0</v>
      </c>
      <c r="I390" s="78">
        <f>G390+H390</f>
        <v>2388.9</v>
      </c>
      <c r="J390" s="24"/>
    </row>
    <row r="391" spans="1:10">
      <c r="A391" s="10" t="s">
        <v>147</v>
      </c>
      <c r="B391" s="17" t="s">
        <v>63</v>
      </c>
      <c r="C391" s="14">
        <v>7</v>
      </c>
      <c r="D391" s="14">
        <v>2</v>
      </c>
      <c r="E391" s="17" t="s">
        <v>113</v>
      </c>
      <c r="F391" s="17" t="s">
        <v>208</v>
      </c>
      <c r="G391" s="78">
        <v>19751.2</v>
      </c>
      <c r="H391" s="78">
        <v>0</v>
      </c>
      <c r="I391" s="78">
        <f>G391+H391</f>
        <v>19751.2</v>
      </c>
      <c r="J391" s="24"/>
    </row>
    <row r="392" spans="1:10">
      <c r="A392" s="10" t="s">
        <v>218</v>
      </c>
      <c r="B392" s="17" t="s">
        <v>63</v>
      </c>
      <c r="C392" s="14">
        <v>7</v>
      </c>
      <c r="D392" s="14">
        <v>2</v>
      </c>
      <c r="E392" s="17" t="s">
        <v>113</v>
      </c>
      <c r="F392" s="17" t="s">
        <v>219</v>
      </c>
      <c r="G392" s="78">
        <v>3600.9</v>
      </c>
      <c r="H392" s="78">
        <v>0</v>
      </c>
      <c r="I392" s="104">
        <f>G392+H392</f>
        <v>3600.9</v>
      </c>
      <c r="J392" s="24"/>
    </row>
    <row r="393" spans="1:10" ht="36">
      <c r="A393" s="5" t="s">
        <v>355</v>
      </c>
      <c r="B393" s="16" t="s">
        <v>63</v>
      </c>
      <c r="C393" s="15">
        <v>7</v>
      </c>
      <c r="D393" s="15">
        <v>2</v>
      </c>
      <c r="E393" s="16" t="s">
        <v>354</v>
      </c>
      <c r="F393" s="16"/>
      <c r="G393" s="80">
        <f>G394</f>
        <v>211.2</v>
      </c>
      <c r="H393" s="97">
        <f>H394</f>
        <v>0</v>
      </c>
      <c r="I393" s="97">
        <f>I394</f>
        <v>211.2</v>
      </c>
      <c r="J393" s="24"/>
    </row>
    <row r="394" spans="1:10">
      <c r="A394" s="5" t="s">
        <v>218</v>
      </c>
      <c r="B394" s="16" t="s">
        <v>63</v>
      </c>
      <c r="C394" s="15">
        <v>7</v>
      </c>
      <c r="D394" s="15">
        <v>2</v>
      </c>
      <c r="E394" s="16" t="s">
        <v>354</v>
      </c>
      <c r="F394" s="16"/>
      <c r="G394" s="80">
        <f>G396+G395</f>
        <v>211.2</v>
      </c>
      <c r="H394" s="97">
        <f>H396+H395</f>
        <v>0</v>
      </c>
      <c r="I394" s="97">
        <f>I396+I395</f>
        <v>211.2</v>
      </c>
      <c r="J394" s="24"/>
    </row>
    <row r="395" spans="1:10">
      <c r="A395" s="10" t="s">
        <v>150</v>
      </c>
      <c r="B395" s="17" t="s">
        <v>63</v>
      </c>
      <c r="C395" s="14">
        <v>7</v>
      </c>
      <c r="D395" s="14">
        <v>2</v>
      </c>
      <c r="E395" s="17" t="s">
        <v>354</v>
      </c>
      <c r="F395" s="17" t="s">
        <v>219</v>
      </c>
      <c r="G395" s="78">
        <v>105.6</v>
      </c>
      <c r="H395" s="98"/>
      <c r="I395" s="98">
        <f>G395+H395</f>
        <v>105.6</v>
      </c>
      <c r="J395" s="24"/>
    </row>
    <row r="396" spans="1:10">
      <c r="A396" s="10" t="s">
        <v>148</v>
      </c>
      <c r="B396" s="17" t="s">
        <v>63</v>
      </c>
      <c r="C396" s="14">
        <v>7</v>
      </c>
      <c r="D396" s="14">
        <v>2</v>
      </c>
      <c r="E396" s="17" t="s">
        <v>354</v>
      </c>
      <c r="F396" s="17" t="s">
        <v>219</v>
      </c>
      <c r="G396" s="78">
        <v>105.6</v>
      </c>
      <c r="H396" s="98"/>
      <c r="I396" s="98">
        <f>G396+H396</f>
        <v>105.6</v>
      </c>
      <c r="J396" s="24"/>
    </row>
    <row r="397" spans="1:10">
      <c r="A397" s="5" t="s">
        <v>40</v>
      </c>
      <c r="B397" s="16" t="s">
        <v>63</v>
      </c>
      <c r="C397" s="15">
        <v>7</v>
      </c>
      <c r="D397" s="15">
        <v>2</v>
      </c>
      <c r="E397" s="16" t="s">
        <v>97</v>
      </c>
      <c r="F397" s="16"/>
      <c r="G397" s="80">
        <f>G401+G407+G398+G404</f>
        <v>707</v>
      </c>
      <c r="H397" s="80">
        <f t="shared" ref="H397:I397" si="71">H401+H407+H398+H404</f>
        <v>0</v>
      </c>
      <c r="I397" s="80">
        <f t="shared" si="71"/>
        <v>707</v>
      </c>
      <c r="J397" s="24"/>
    </row>
    <row r="398" spans="1:10" ht="24">
      <c r="A398" s="5" t="s">
        <v>376</v>
      </c>
      <c r="B398" s="16" t="s">
        <v>63</v>
      </c>
      <c r="C398" s="15">
        <v>7</v>
      </c>
      <c r="D398" s="15">
        <v>2</v>
      </c>
      <c r="E398" s="16" t="s">
        <v>377</v>
      </c>
      <c r="F398" s="16"/>
      <c r="G398" s="80">
        <f>G399</f>
        <v>70</v>
      </c>
      <c r="H398" s="97"/>
      <c r="I398" s="97">
        <f>I399</f>
        <v>70</v>
      </c>
      <c r="J398" s="24"/>
    </row>
    <row r="399" spans="1:10" ht="24">
      <c r="A399" s="5" t="s">
        <v>347</v>
      </c>
      <c r="B399" s="16" t="s">
        <v>63</v>
      </c>
      <c r="C399" s="15">
        <v>7</v>
      </c>
      <c r="D399" s="15">
        <v>2</v>
      </c>
      <c r="E399" s="16" t="s">
        <v>385</v>
      </c>
      <c r="F399" s="16"/>
      <c r="G399" s="80">
        <f>G400</f>
        <v>70</v>
      </c>
      <c r="H399" s="97"/>
      <c r="I399" s="97">
        <f>I400</f>
        <v>70</v>
      </c>
      <c r="J399" s="24"/>
    </row>
    <row r="400" spans="1:10">
      <c r="A400" s="10" t="s">
        <v>218</v>
      </c>
      <c r="B400" s="17" t="s">
        <v>63</v>
      </c>
      <c r="C400" s="14">
        <v>7</v>
      </c>
      <c r="D400" s="14">
        <v>2</v>
      </c>
      <c r="E400" s="17" t="s">
        <v>385</v>
      </c>
      <c r="F400" s="17" t="s">
        <v>219</v>
      </c>
      <c r="G400" s="78">
        <v>70</v>
      </c>
      <c r="H400" s="78">
        <v>0</v>
      </c>
      <c r="I400" s="98">
        <f>G400+H400</f>
        <v>70</v>
      </c>
      <c r="J400" s="24"/>
    </row>
    <row r="401" spans="1:10" ht="48">
      <c r="A401" s="5" t="s">
        <v>361</v>
      </c>
      <c r="B401" s="16" t="s">
        <v>63</v>
      </c>
      <c r="C401" s="15">
        <v>7</v>
      </c>
      <c r="D401" s="15">
        <v>2</v>
      </c>
      <c r="E401" s="16" t="s">
        <v>360</v>
      </c>
      <c r="F401" s="16"/>
      <c r="G401" s="80">
        <f>G402</f>
        <v>40</v>
      </c>
      <c r="H401" s="80">
        <f t="shared" ref="H401:I401" si="72">H402</f>
        <v>0</v>
      </c>
      <c r="I401" s="80">
        <f t="shared" si="72"/>
        <v>40</v>
      </c>
      <c r="J401" s="24"/>
    </row>
    <row r="402" spans="1:10" ht="36">
      <c r="A402" s="5" t="s">
        <v>183</v>
      </c>
      <c r="B402" s="16" t="s">
        <v>63</v>
      </c>
      <c r="C402" s="15">
        <v>7</v>
      </c>
      <c r="D402" s="15">
        <v>2</v>
      </c>
      <c r="E402" s="16" t="s">
        <v>369</v>
      </c>
      <c r="F402" s="16"/>
      <c r="G402" s="80">
        <f>G403</f>
        <v>40</v>
      </c>
      <c r="H402" s="97">
        <f>H403</f>
        <v>0</v>
      </c>
      <c r="I402" s="97">
        <f>I403</f>
        <v>40</v>
      </c>
      <c r="J402" s="24"/>
    </row>
    <row r="403" spans="1:10">
      <c r="A403" s="10" t="s">
        <v>218</v>
      </c>
      <c r="B403" s="17" t="s">
        <v>63</v>
      </c>
      <c r="C403" s="14">
        <v>7</v>
      </c>
      <c r="D403" s="14">
        <v>2</v>
      </c>
      <c r="E403" s="17" t="s">
        <v>369</v>
      </c>
      <c r="F403" s="17" t="s">
        <v>219</v>
      </c>
      <c r="G403" s="78">
        <v>40</v>
      </c>
      <c r="H403" s="98"/>
      <c r="I403" s="98">
        <f>G403+H403</f>
        <v>40</v>
      </c>
      <c r="J403" s="24"/>
    </row>
    <row r="404" spans="1:10" ht="24">
      <c r="A404" s="5" t="s">
        <v>370</v>
      </c>
      <c r="B404" s="16" t="s">
        <v>63</v>
      </c>
      <c r="C404" s="15">
        <v>7</v>
      </c>
      <c r="D404" s="15">
        <v>2</v>
      </c>
      <c r="E404" s="16" t="s">
        <v>371</v>
      </c>
      <c r="F404" s="16"/>
      <c r="G404" s="80">
        <f>G405</f>
        <v>127</v>
      </c>
      <c r="H404" s="80">
        <f t="shared" ref="H404:I405" si="73">H405</f>
        <v>0</v>
      </c>
      <c r="I404" s="80">
        <f t="shared" si="73"/>
        <v>127</v>
      </c>
      <c r="J404" s="24"/>
    </row>
    <row r="405" spans="1:10" ht="48">
      <c r="A405" s="5" t="s">
        <v>349</v>
      </c>
      <c r="B405" s="16" t="s">
        <v>63</v>
      </c>
      <c r="C405" s="15">
        <v>7</v>
      </c>
      <c r="D405" s="15">
        <v>2</v>
      </c>
      <c r="E405" s="16" t="s">
        <v>380</v>
      </c>
      <c r="F405" s="16"/>
      <c r="G405" s="80">
        <f>G406</f>
        <v>127</v>
      </c>
      <c r="H405" s="80">
        <f t="shared" si="73"/>
        <v>0</v>
      </c>
      <c r="I405" s="80">
        <f t="shared" si="73"/>
        <v>127</v>
      </c>
      <c r="J405" s="24"/>
    </row>
    <row r="406" spans="1:10">
      <c r="A406" s="10" t="s">
        <v>218</v>
      </c>
      <c r="B406" s="17" t="s">
        <v>63</v>
      </c>
      <c r="C406" s="14">
        <v>7</v>
      </c>
      <c r="D406" s="14">
        <v>2</v>
      </c>
      <c r="E406" s="17" t="s">
        <v>380</v>
      </c>
      <c r="F406" s="17" t="s">
        <v>219</v>
      </c>
      <c r="G406" s="78">
        <v>127</v>
      </c>
      <c r="H406" s="98"/>
      <c r="I406" s="98">
        <f>G406+H406</f>
        <v>127</v>
      </c>
      <c r="J406" s="24"/>
    </row>
    <row r="407" spans="1:10" ht="24">
      <c r="A407" s="5" t="s">
        <v>429</v>
      </c>
      <c r="B407" s="16" t="s">
        <v>63</v>
      </c>
      <c r="C407" s="15">
        <v>7</v>
      </c>
      <c r="D407" s="15">
        <v>2</v>
      </c>
      <c r="E407" s="16" t="s">
        <v>364</v>
      </c>
      <c r="F407" s="16"/>
      <c r="G407" s="80">
        <f>G408+G410</f>
        <v>470</v>
      </c>
      <c r="H407" s="80">
        <f t="shared" ref="H407:I407" si="74">H408+H410</f>
        <v>0</v>
      </c>
      <c r="I407" s="80">
        <f t="shared" si="74"/>
        <v>470</v>
      </c>
      <c r="J407" s="24"/>
    </row>
    <row r="408" spans="1:10" ht="24">
      <c r="A408" s="5" t="s">
        <v>428</v>
      </c>
      <c r="B408" s="16" t="s">
        <v>63</v>
      </c>
      <c r="C408" s="15">
        <v>7</v>
      </c>
      <c r="D408" s="15">
        <v>2</v>
      </c>
      <c r="E408" s="16" t="s">
        <v>384</v>
      </c>
      <c r="F408" s="16"/>
      <c r="G408" s="80">
        <f>G409</f>
        <v>440</v>
      </c>
      <c r="H408" s="97">
        <f>H409</f>
        <v>0</v>
      </c>
      <c r="I408" s="97">
        <f>I409</f>
        <v>440</v>
      </c>
      <c r="J408" s="24"/>
    </row>
    <row r="409" spans="1:10">
      <c r="A409" s="10" t="s">
        <v>218</v>
      </c>
      <c r="B409" s="17" t="s">
        <v>63</v>
      </c>
      <c r="C409" s="14">
        <v>7</v>
      </c>
      <c r="D409" s="14">
        <v>2</v>
      </c>
      <c r="E409" s="17" t="s">
        <v>384</v>
      </c>
      <c r="F409" s="17" t="s">
        <v>219</v>
      </c>
      <c r="G409" s="78">
        <v>440</v>
      </c>
      <c r="H409" s="98"/>
      <c r="I409" s="98">
        <f>G409+H409</f>
        <v>440</v>
      </c>
      <c r="J409" s="24"/>
    </row>
    <row r="410" spans="1:10" ht="24">
      <c r="A410" s="5" t="s">
        <v>480</v>
      </c>
      <c r="B410" s="16" t="s">
        <v>63</v>
      </c>
      <c r="C410" s="15">
        <v>7</v>
      </c>
      <c r="D410" s="15">
        <v>2</v>
      </c>
      <c r="E410" s="16" t="s">
        <v>365</v>
      </c>
      <c r="F410" s="16"/>
      <c r="G410" s="80">
        <f>G411</f>
        <v>30</v>
      </c>
      <c r="H410" s="80">
        <f t="shared" ref="H410:I410" si="75">H411</f>
        <v>0</v>
      </c>
      <c r="I410" s="80">
        <f t="shared" si="75"/>
        <v>30</v>
      </c>
      <c r="J410" s="24"/>
    </row>
    <row r="411" spans="1:10">
      <c r="A411" s="10" t="s">
        <v>218</v>
      </c>
      <c r="B411" s="17" t="s">
        <v>63</v>
      </c>
      <c r="C411" s="14">
        <v>7</v>
      </c>
      <c r="D411" s="14">
        <v>2</v>
      </c>
      <c r="E411" s="17" t="s">
        <v>365</v>
      </c>
      <c r="F411" s="17" t="s">
        <v>219</v>
      </c>
      <c r="G411" s="78">
        <v>30</v>
      </c>
      <c r="H411" s="98"/>
      <c r="I411" s="98">
        <f>G411+H411</f>
        <v>30</v>
      </c>
      <c r="J411" s="24"/>
    </row>
    <row r="412" spans="1:10" ht="17.25" customHeight="1">
      <c r="A412" s="119" t="s">
        <v>156</v>
      </c>
      <c r="B412" s="76" t="s">
        <v>63</v>
      </c>
      <c r="C412" s="121">
        <v>8</v>
      </c>
      <c r="D412" s="121">
        <v>0</v>
      </c>
      <c r="E412" s="76" t="s">
        <v>7</v>
      </c>
      <c r="F412" s="76" t="s">
        <v>7</v>
      </c>
      <c r="G412" s="79">
        <f>G413+G457</f>
        <v>117485.5</v>
      </c>
      <c r="H412" s="99">
        <f>H413+H457</f>
        <v>32</v>
      </c>
      <c r="I412" s="79">
        <f>I413+I457</f>
        <v>117517.5</v>
      </c>
      <c r="J412" s="24"/>
    </row>
    <row r="413" spans="1:10">
      <c r="A413" s="5" t="s">
        <v>39</v>
      </c>
      <c r="B413" s="16" t="s">
        <v>63</v>
      </c>
      <c r="C413" s="15">
        <v>8</v>
      </c>
      <c r="D413" s="15">
        <v>1</v>
      </c>
      <c r="E413" s="16" t="s">
        <v>7</v>
      </c>
      <c r="F413" s="16" t="s">
        <v>7</v>
      </c>
      <c r="G413" s="80">
        <f>G414+G425+G437+G432</f>
        <v>99585.4</v>
      </c>
      <c r="H413" s="80">
        <f>H414+H425+H437+H432</f>
        <v>20.5</v>
      </c>
      <c r="I413" s="80">
        <f>I414+I425+I437+I432</f>
        <v>99605.9</v>
      </c>
      <c r="J413" s="24"/>
    </row>
    <row r="414" spans="1:10" ht="24">
      <c r="A414" s="5" t="s">
        <v>141</v>
      </c>
      <c r="B414" s="16" t="s">
        <v>63</v>
      </c>
      <c r="C414" s="15">
        <v>8</v>
      </c>
      <c r="D414" s="15">
        <v>1</v>
      </c>
      <c r="E414" s="16" t="s">
        <v>142</v>
      </c>
      <c r="F414" s="16"/>
      <c r="G414" s="80">
        <f>G420+G415</f>
        <v>56917.899999999994</v>
      </c>
      <c r="H414" s="97">
        <f>H420+H415+H418</f>
        <v>20.5</v>
      </c>
      <c r="I414" s="97">
        <f>I420+I415+I418</f>
        <v>56938.399999999994</v>
      </c>
      <c r="J414" s="24"/>
    </row>
    <row r="415" spans="1:10" ht="24">
      <c r="A415" s="5" t="s">
        <v>478</v>
      </c>
      <c r="B415" s="16" t="s">
        <v>63</v>
      </c>
      <c r="C415" s="15">
        <v>8</v>
      </c>
      <c r="D415" s="15">
        <v>1</v>
      </c>
      <c r="E415" s="16" t="s">
        <v>477</v>
      </c>
      <c r="F415" s="16"/>
      <c r="G415" s="80">
        <f>G416</f>
        <v>149.6</v>
      </c>
      <c r="H415" s="80">
        <f>H416</f>
        <v>0</v>
      </c>
      <c r="I415" s="80">
        <f t="shared" ref="I415" si="76">I416</f>
        <v>149.6</v>
      </c>
      <c r="J415" s="24"/>
    </row>
    <row r="416" spans="1:10">
      <c r="A416" s="123" t="s">
        <v>216</v>
      </c>
      <c r="B416" s="17" t="s">
        <v>63</v>
      </c>
      <c r="C416" s="14">
        <v>8</v>
      </c>
      <c r="D416" s="14">
        <v>1</v>
      </c>
      <c r="E416" s="17" t="s">
        <v>477</v>
      </c>
      <c r="F416" s="17" t="s">
        <v>217</v>
      </c>
      <c r="G416" s="78">
        <v>149.6</v>
      </c>
      <c r="H416" s="98">
        <f>H417</f>
        <v>0</v>
      </c>
      <c r="I416" s="98">
        <f>I417</f>
        <v>149.6</v>
      </c>
      <c r="J416" s="24"/>
    </row>
    <row r="417" spans="1:10">
      <c r="A417" s="10" t="s">
        <v>479</v>
      </c>
      <c r="B417" s="17" t="s">
        <v>63</v>
      </c>
      <c r="C417" s="14">
        <v>8</v>
      </c>
      <c r="D417" s="14">
        <v>1</v>
      </c>
      <c r="E417" s="17" t="s">
        <v>477</v>
      </c>
      <c r="F417" s="17" t="s">
        <v>217</v>
      </c>
      <c r="G417" s="78">
        <v>149.6</v>
      </c>
      <c r="H417" s="98"/>
      <c r="I417" s="98">
        <f>G417+H417</f>
        <v>149.6</v>
      </c>
      <c r="J417" s="24"/>
    </row>
    <row r="418" spans="1:10" ht="36">
      <c r="A418" s="5" t="s">
        <v>525</v>
      </c>
      <c r="B418" s="16" t="s">
        <v>63</v>
      </c>
      <c r="C418" s="15">
        <v>8</v>
      </c>
      <c r="D418" s="15">
        <v>1</v>
      </c>
      <c r="E418" s="16" t="s">
        <v>524</v>
      </c>
      <c r="F418" s="16"/>
      <c r="G418" s="97">
        <f>G419</f>
        <v>0</v>
      </c>
      <c r="H418" s="97">
        <f>H419</f>
        <v>20.5</v>
      </c>
      <c r="I418" s="97">
        <f>I419</f>
        <v>20.5</v>
      </c>
      <c r="J418" s="24"/>
    </row>
    <row r="419" spans="1:10">
      <c r="A419" s="123" t="s">
        <v>216</v>
      </c>
      <c r="B419" s="17" t="s">
        <v>63</v>
      </c>
      <c r="C419" s="14">
        <v>8</v>
      </c>
      <c r="D419" s="14">
        <v>1</v>
      </c>
      <c r="E419" s="17" t="s">
        <v>524</v>
      </c>
      <c r="F419" s="17" t="s">
        <v>217</v>
      </c>
      <c r="G419" s="78">
        <v>0</v>
      </c>
      <c r="H419" s="98">
        <v>20.5</v>
      </c>
      <c r="I419" s="98">
        <f>G419+H419</f>
        <v>20.5</v>
      </c>
      <c r="J419" s="24"/>
    </row>
    <row r="420" spans="1:10">
      <c r="A420" s="5" t="s">
        <v>23</v>
      </c>
      <c r="B420" s="16" t="s">
        <v>63</v>
      </c>
      <c r="C420" s="15">
        <v>8</v>
      </c>
      <c r="D420" s="15">
        <v>1</v>
      </c>
      <c r="E420" s="16" t="s">
        <v>140</v>
      </c>
      <c r="F420" s="16"/>
      <c r="G420" s="80">
        <f>G421+G424</f>
        <v>56768.299999999996</v>
      </c>
      <c r="H420" s="80">
        <f t="shared" ref="H420:I420" si="77">H421+H424</f>
        <v>0</v>
      </c>
      <c r="I420" s="80">
        <f t="shared" si="77"/>
        <v>56768.299999999996</v>
      </c>
      <c r="J420" s="24"/>
    </row>
    <row r="421" spans="1:10" ht="36">
      <c r="A421" s="5" t="s">
        <v>236</v>
      </c>
      <c r="B421" s="16" t="s">
        <v>63</v>
      </c>
      <c r="C421" s="15">
        <v>8</v>
      </c>
      <c r="D421" s="15">
        <v>1</v>
      </c>
      <c r="E421" s="16" t="s">
        <v>140</v>
      </c>
      <c r="F421" s="16" t="s">
        <v>214</v>
      </c>
      <c r="G421" s="80">
        <f>G423+G422</f>
        <v>50770.2</v>
      </c>
      <c r="H421" s="80">
        <f t="shared" ref="H421:I421" si="78">H423+H422</f>
        <v>0</v>
      </c>
      <c r="I421" s="80">
        <f t="shared" si="78"/>
        <v>50770.2</v>
      </c>
      <c r="J421" s="24"/>
    </row>
    <row r="422" spans="1:10">
      <c r="A422" s="10" t="s">
        <v>475</v>
      </c>
      <c r="B422" s="17" t="s">
        <v>63</v>
      </c>
      <c r="C422" s="14">
        <v>8</v>
      </c>
      <c r="D422" s="14">
        <v>1</v>
      </c>
      <c r="E422" s="17" t="s">
        <v>140</v>
      </c>
      <c r="F422" s="17" t="s">
        <v>214</v>
      </c>
      <c r="G422" s="78">
        <v>10208.200000000001</v>
      </c>
      <c r="H422" s="98">
        <v>0</v>
      </c>
      <c r="I422" s="78">
        <f t="shared" ref="I422:I423" si="79">G422+H422</f>
        <v>10208.200000000001</v>
      </c>
      <c r="J422" s="24"/>
    </row>
    <row r="423" spans="1:10">
      <c r="A423" s="10" t="s">
        <v>147</v>
      </c>
      <c r="B423" s="17" t="s">
        <v>63</v>
      </c>
      <c r="C423" s="14">
        <v>8</v>
      </c>
      <c r="D423" s="14">
        <v>1</v>
      </c>
      <c r="E423" s="17" t="s">
        <v>140</v>
      </c>
      <c r="F423" s="17" t="s">
        <v>214</v>
      </c>
      <c r="G423" s="78">
        <v>40562</v>
      </c>
      <c r="H423" s="78">
        <v>0</v>
      </c>
      <c r="I423" s="78">
        <f t="shared" si="79"/>
        <v>40562</v>
      </c>
      <c r="J423" s="24"/>
    </row>
    <row r="424" spans="1:10">
      <c r="A424" s="123" t="s">
        <v>216</v>
      </c>
      <c r="B424" s="17" t="s">
        <v>63</v>
      </c>
      <c r="C424" s="14">
        <v>8</v>
      </c>
      <c r="D424" s="14">
        <v>1</v>
      </c>
      <c r="E424" s="17" t="s">
        <v>140</v>
      </c>
      <c r="F424" s="17" t="s">
        <v>217</v>
      </c>
      <c r="G424" s="78">
        <v>5998.1</v>
      </c>
      <c r="H424" s="98">
        <v>0</v>
      </c>
      <c r="I424" s="98">
        <f>G424+H424</f>
        <v>5998.1</v>
      </c>
      <c r="J424" s="24"/>
    </row>
    <row r="425" spans="1:10">
      <c r="A425" s="5" t="s">
        <v>178</v>
      </c>
      <c r="B425" s="16" t="s">
        <v>63</v>
      </c>
      <c r="C425" s="15">
        <v>8</v>
      </c>
      <c r="D425" s="15">
        <v>1</v>
      </c>
      <c r="E425" s="16" t="s">
        <v>179</v>
      </c>
      <c r="F425" s="16"/>
      <c r="G425" s="80">
        <f t="shared" ref="G425:I425" si="80">G426</f>
        <v>31868.2</v>
      </c>
      <c r="H425" s="80">
        <f t="shared" si="80"/>
        <v>0</v>
      </c>
      <c r="I425" s="80">
        <f t="shared" si="80"/>
        <v>31868.2</v>
      </c>
      <c r="J425" s="24"/>
    </row>
    <row r="426" spans="1:10">
      <c r="A426" s="5" t="s">
        <v>23</v>
      </c>
      <c r="B426" s="16" t="s">
        <v>63</v>
      </c>
      <c r="C426" s="15">
        <v>8</v>
      </c>
      <c r="D426" s="15">
        <v>1</v>
      </c>
      <c r="E426" s="16" t="s">
        <v>180</v>
      </c>
      <c r="F426" s="16"/>
      <c r="G426" s="80">
        <f>G427+G431</f>
        <v>31868.2</v>
      </c>
      <c r="H426" s="97">
        <f>H430+H427</f>
        <v>0</v>
      </c>
      <c r="I426" s="80">
        <f>I430+I427</f>
        <v>31868.2</v>
      </c>
      <c r="J426" s="24"/>
    </row>
    <row r="427" spans="1:10" ht="36">
      <c r="A427" s="136" t="s">
        <v>215</v>
      </c>
      <c r="B427" s="16" t="s">
        <v>63</v>
      </c>
      <c r="C427" s="15">
        <v>8</v>
      </c>
      <c r="D427" s="15">
        <v>1</v>
      </c>
      <c r="E427" s="16" t="s">
        <v>181</v>
      </c>
      <c r="F427" s="16" t="s">
        <v>214</v>
      </c>
      <c r="G427" s="80">
        <f>G429+G428</f>
        <v>31865.4</v>
      </c>
      <c r="H427" s="80">
        <f t="shared" ref="H427:I427" si="81">H429+H428</f>
        <v>0</v>
      </c>
      <c r="I427" s="80">
        <f t="shared" si="81"/>
        <v>31865.4</v>
      </c>
      <c r="J427" s="24"/>
    </row>
    <row r="428" spans="1:10">
      <c r="A428" s="10" t="s">
        <v>475</v>
      </c>
      <c r="B428" s="17" t="s">
        <v>63</v>
      </c>
      <c r="C428" s="14">
        <v>8</v>
      </c>
      <c r="D428" s="14">
        <v>1</v>
      </c>
      <c r="E428" s="17" t="s">
        <v>181</v>
      </c>
      <c r="F428" s="17" t="s">
        <v>214</v>
      </c>
      <c r="G428" s="78">
        <v>8938.5</v>
      </c>
      <c r="H428" s="98">
        <v>0</v>
      </c>
      <c r="I428" s="78">
        <f t="shared" ref="I428:I429" si="82">G428+H428</f>
        <v>8938.5</v>
      </c>
      <c r="J428" s="24"/>
    </row>
    <row r="429" spans="1:10">
      <c r="A429" s="10" t="s">
        <v>147</v>
      </c>
      <c r="B429" s="17" t="s">
        <v>63</v>
      </c>
      <c r="C429" s="14">
        <v>8</v>
      </c>
      <c r="D429" s="14">
        <v>1</v>
      </c>
      <c r="E429" s="17" t="s">
        <v>181</v>
      </c>
      <c r="F429" s="17" t="s">
        <v>214</v>
      </c>
      <c r="G429" s="78">
        <v>22926.9</v>
      </c>
      <c r="H429" s="98">
        <v>0</v>
      </c>
      <c r="I429" s="78">
        <f t="shared" si="82"/>
        <v>22926.9</v>
      </c>
      <c r="J429" s="24"/>
    </row>
    <row r="430" spans="1:10">
      <c r="A430" s="136" t="s">
        <v>440</v>
      </c>
      <c r="B430" s="16" t="s">
        <v>63</v>
      </c>
      <c r="C430" s="15">
        <v>8</v>
      </c>
      <c r="D430" s="15">
        <v>1</v>
      </c>
      <c r="E430" s="16" t="s">
        <v>181</v>
      </c>
      <c r="F430" s="16" t="s">
        <v>217</v>
      </c>
      <c r="G430" s="80">
        <f>G431</f>
        <v>2.8</v>
      </c>
      <c r="H430" s="97">
        <f>H431</f>
        <v>0</v>
      </c>
      <c r="I430" s="97">
        <f>G430+H430</f>
        <v>2.8</v>
      </c>
      <c r="J430" s="24"/>
    </row>
    <row r="431" spans="1:10" ht="24">
      <c r="A431" s="123" t="s">
        <v>439</v>
      </c>
      <c r="B431" s="17" t="s">
        <v>63</v>
      </c>
      <c r="C431" s="14">
        <v>8</v>
      </c>
      <c r="D431" s="14">
        <v>1</v>
      </c>
      <c r="E431" s="17" t="s">
        <v>181</v>
      </c>
      <c r="F431" s="17" t="s">
        <v>217</v>
      </c>
      <c r="G431" s="78">
        <v>2.8</v>
      </c>
      <c r="H431" s="98"/>
      <c r="I431" s="98">
        <f>G431+H431</f>
        <v>2.8</v>
      </c>
      <c r="J431" s="24"/>
    </row>
    <row r="432" spans="1:10" ht="36">
      <c r="A432" s="5" t="s">
        <v>355</v>
      </c>
      <c r="B432" s="16" t="s">
        <v>63</v>
      </c>
      <c r="C432" s="15">
        <v>8</v>
      </c>
      <c r="D432" s="15">
        <v>1</v>
      </c>
      <c r="E432" s="16" t="s">
        <v>354</v>
      </c>
      <c r="F432" s="16"/>
      <c r="G432" s="80">
        <f>G433+G434</f>
        <v>1159.5999999999999</v>
      </c>
      <c r="H432" s="97">
        <f>H433+H434</f>
        <v>0</v>
      </c>
      <c r="I432" s="97">
        <f>I433+I434</f>
        <v>1159.5999999999999</v>
      </c>
      <c r="J432" s="24"/>
    </row>
    <row r="433" spans="1:10">
      <c r="A433" s="10" t="s">
        <v>184</v>
      </c>
      <c r="B433" s="17" t="s">
        <v>63</v>
      </c>
      <c r="C433" s="14">
        <v>8</v>
      </c>
      <c r="D433" s="14">
        <v>1</v>
      </c>
      <c r="E433" s="17" t="s">
        <v>354</v>
      </c>
      <c r="F433" s="17" t="s">
        <v>202</v>
      </c>
      <c r="G433" s="78">
        <v>112</v>
      </c>
      <c r="H433" s="98"/>
      <c r="I433" s="98">
        <f>G433+H433</f>
        <v>112</v>
      </c>
      <c r="J433" s="24"/>
    </row>
    <row r="434" spans="1:10">
      <c r="A434" s="5" t="s">
        <v>216</v>
      </c>
      <c r="B434" s="16" t="s">
        <v>63</v>
      </c>
      <c r="C434" s="15">
        <v>8</v>
      </c>
      <c r="D434" s="15">
        <v>1</v>
      </c>
      <c r="E434" s="16" t="s">
        <v>354</v>
      </c>
      <c r="F434" s="16" t="s">
        <v>217</v>
      </c>
      <c r="G434" s="80">
        <f>G435+G436</f>
        <v>1047.5999999999999</v>
      </c>
      <c r="H434" s="97">
        <f>H435+H436</f>
        <v>0</v>
      </c>
      <c r="I434" s="97">
        <f>I435+I436</f>
        <v>1047.5999999999999</v>
      </c>
      <c r="J434" s="24"/>
    </row>
    <row r="435" spans="1:10">
      <c r="A435" s="10" t="s">
        <v>150</v>
      </c>
      <c r="B435" s="17" t="s">
        <v>63</v>
      </c>
      <c r="C435" s="14">
        <v>8</v>
      </c>
      <c r="D435" s="14">
        <v>1</v>
      </c>
      <c r="E435" s="17" t="s">
        <v>354</v>
      </c>
      <c r="F435" s="17" t="s">
        <v>217</v>
      </c>
      <c r="G435" s="78">
        <v>523.79999999999995</v>
      </c>
      <c r="H435" s="98"/>
      <c r="I435" s="98">
        <f>G435+H435</f>
        <v>523.79999999999995</v>
      </c>
      <c r="J435" s="24"/>
    </row>
    <row r="436" spans="1:10">
      <c r="A436" s="10" t="s">
        <v>148</v>
      </c>
      <c r="B436" s="17" t="s">
        <v>63</v>
      </c>
      <c r="C436" s="14">
        <v>8</v>
      </c>
      <c r="D436" s="14">
        <v>1</v>
      </c>
      <c r="E436" s="17" t="s">
        <v>354</v>
      </c>
      <c r="F436" s="17" t="s">
        <v>217</v>
      </c>
      <c r="G436" s="78">
        <v>523.79999999999995</v>
      </c>
      <c r="H436" s="98"/>
      <c r="I436" s="98">
        <f>G436+H436</f>
        <v>523.79999999999995</v>
      </c>
      <c r="J436" s="24"/>
    </row>
    <row r="437" spans="1:10">
      <c r="A437" s="5" t="s">
        <v>40</v>
      </c>
      <c r="B437" s="16" t="s">
        <v>63</v>
      </c>
      <c r="C437" s="15">
        <v>8</v>
      </c>
      <c r="D437" s="15">
        <v>1</v>
      </c>
      <c r="E437" s="16" t="s">
        <v>97</v>
      </c>
      <c r="F437" s="16"/>
      <c r="G437" s="80">
        <f>G438+G441+G447+G454+G444</f>
        <v>9639.7000000000007</v>
      </c>
      <c r="H437" s="80">
        <f t="shared" ref="H437:I437" si="83">H438+H441+H447+H454+H444</f>
        <v>0</v>
      </c>
      <c r="I437" s="80">
        <f t="shared" si="83"/>
        <v>9639.7000000000007</v>
      </c>
      <c r="J437" s="24"/>
    </row>
    <row r="438" spans="1:10" ht="24">
      <c r="A438" s="5" t="s">
        <v>376</v>
      </c>
      <c r="B438" s="16" t="s">
        <v>63</v>
      </c>
      <c r="C438" s="15">
        <v>8</v>
      </c>
      <c r="D438" s="15">
        <v>1</v>
      </c>
      <c r="E438" s="16" t="s">
        <v>377</v>
      </c>
      <c r="F438" s="16"/>
      <c r="G438" s="80">
        <f>G439</f>
        <v>20</v>
      </c>
      <c r="H438" s="97"/>
      <c r="I438" s="97">
        <f>G438+H438</f>
        <v>20</v>
      </c>
      <c r="J438" s="24"/>
    </row>
    <row r="439" spans="1:10" ht="24">
      <c r="A439" s="5" t="s">
        <v>254</v>
      </c>
      <c r="B439" s="16" t="s">
        <v>63</v>
      </c>
      <c r="C439" s="15">
        <v>8</v>
      </c>
      <c r="D439" s="15">
        <v>1</v>
      </c>
      <c r="E439" s="16" t="s">
        <v>385</v>
      </c>
      <c r="F439" s="16"/>
      <c r="G439" s="80">
        <f>G440</f>
        <v>20</v>
      </c>
      <c r="H439" s="97"/>
      <c r="I439" s="97">
        <f>G439+H439</f>
        <v>20</v>
      </c>
      <c r="J439" s="24"/>
    </row>
    <row r="440" spans="1:10">
      <c r="A440" s="10" t="s">
        <v>216</v>
      </c>
      <c r="B440" s="17" t="s">
        <v>63</v>
      </c>
      <c r="C440" s="14">
        <v>8</v>
      </c>
      <c r="D440" s="14">
        <v>1</v>
      </c>
      <c r="E440" s="17" t="s">
        <v>385</v>
      </c>
      <c r="F440" s="17" t="s">
        <v>217</v>
      </c>
      <c r="G440" s="78">
        <v>20</v>
      </c>
      <c r="H440" s="78">
        <v>0</v>
      </c>
      <c r="I440" s="98">
        <f>G440+H440</f>
        <v>20</v>
      </c>
      <c r="J440" s="24"/>
    </row>
    <row r="441" spans="1:10" ht="48">
      <c r="A441" s="5" t="s">
        <v>361</v>
      </c>
      <c r="B441" s="16" t="s">
        <v>63</v>
      </c>
      <c r="C441" s="15">
        <v>8</v>
      </c>
      <c r="D441" s="15">
        <v>1</v>
      </c>
      <c r="E441" s="16" t="s">
        <v>360</v>
      </c>
      <c r="F441" s="16"/>
      <c r="G441" s="80">
        <f>G442</f>
        <v>288</v>
      </c>
      <c r="H441" s="97"/>
      <c r="I441" s="97">
        <f>G441+H441</f>
        <v>288</v>
      </c>
      <c r="J441" s="24"/>
    </row>
    <row r="442" spans="1:10" ht="36">
      <c r="A442" s="5" t="s">
        <v>183</v>
      </c>
      <c r="B442" s="16" t="s">
        <v>63</v>
      </c>
      <c r="C442" s="15">
        <v>8</v>
      </c>
      <c r="D442" s="15">
        <v>1</v>
      </c>
      <c r="E442" s="16" t="s">
        <v>369</v>
      </c>
      <c r="F442" s="16"/>
      <c r="G442" s="80">
        <f>G443</f>
        <v>288</v>
      </c>
      <c r="H442" s="97">
        <f>H443</f>
        <v>0</v>
      </c>
      <c r="I442" s="97">
        <f>I443</f>
        <v>288</v>
      </c>
      <c r="J442" s="24"/>
    </row>
    <row r="443" spans="1:10">
      <c r="A443" s="10" t="s">
        <v>216</v>
      </c>
      <c r="B443" s="17" t="s">
        <v>63</v>
      </c>
      <c r="C443" s="14">
        <v>8</v>
      </c>
      <c r="D443" s="14">
        <v>1</v>
      </c>
      <c r="E443" s="17" t="s">
        <v>369</v>
      </c>
      <c r="F443" s="17" t="s">
        <v>217</v>
      </c>
      <c r="G443" s="78">
        <v>288</v>
      </c>
      <c r="H443" s="98"/>
      <c r="I443" s="98">
        <f>G443+H443</f>
        <v>288</v>
      </c>
      <c r="J443" s="24"/>
    </row>
    <row r="444" spans="1:10" ht="24">
      <c r="A444" s="5" t="s">
        <v>370</v>
      </c>
      <c r="B444" s="16" t="s">
        <v>63</v>
      </c>
      <c r="C444" s="15">
        <v>8</v>
      </c>
      <c r="D444" s="15">
        <v>1</v>
      </c>
      <c r="E444" s="16" t="s">
        <v>371</v>
      </c>
      <c r="F444" s="16"/>
      <c r="G444" s="80">
        <f>G445</f>
        <v>235</v>
      </c>
      <c r="H444" s="80">
        <f t="shared" ref="H444:I445" si="84">H445</f>
        <v>0</v>
      </c>
      <c r="I444" s="80">
        <f t="shared" si="84"/>
        <v>235</v>
      </c>
      <c r="J444" s="24"/>
    </row>
    <row r="445" spans="1:10" ht="48">
      <c r="A445" s="5" t="s">
        <v>349</v>
      </c>
      <c r="B445" s="16" t="s">
        <v>63</v>
      </c>
      <c r="C445" s="15">
        <v>8</v>
      </c>
      <c r="D445" s="15">
        <v>1</v>
      </c>
      <c r="E445" s="16" t="s">
        <v>380</v>
      </c>
      <c r="F445" s="16"/>
      <c r="G445" s="80">
        <f>G446</f>
        <v>235</v>
      </c>
      <c r="H445" s="80">
        <f t="shared" si="84"/>
        <v>0</v>
      </c>
      <c r="I445" s="80">
        <f t="shared" si="84"/>
        <v>235</v>
      </c>
      <c r="J445" s="24"/>
    </row>
    <row r="446" spans="1:10">
      <c r="A446" s="10" t="s">
        <v>216</v>
      </c>
      <c r="B446" s="17" t="s">
        <v>63</v>
      </c>
      <c r="C446" s="14">
        <v>8</v>
      </c>
      <c r="D446" s="14">
        <v>1</v>
      </c>
      <c r="E446" s="17" t="s">
        <v>380</v>
      </c>
      <c r="F446" s="17" t="s">
        <v>217</v>
      </c>
      <c r="G446" s="78">
        <f>381-19-127</f>
        <v>235</v>
      </c>
      <c r="H446" s="98"/>
      <c r="I446" s="98">
        <f>G446+H446</f>
        <v>235</v>
      </c>
      <c r="J446" s="24"/>
    </row>
    <row r="447" spans="1:10" ht="24">
      <c r="A447" s="5" t="s">
        <v>429</v>
      </c>
      <c r="B447" s="16" t="s">
        <v>63</v>
      </c>
      <c r="C447" s="15">
        <v>8</v>
      </c>
      <c r="D447" s="15">
        <v>1</v>
      </c>
      <c r="E447" s="16" t="s">
        <v>364</v>
      </c>
      <c r="F447" s="16"/>
      <c r="G447" s="80">
        <f>G448+G450+G452</f>
        <v>8444.6</v>
      </c>
      <c r="H447" s="80">
        <f t="shared" ref="H447:I447" si="85">H448+H450+H452</f>
        <v>0</v>
      </c>
      <c r="I447" s="80">
        <f t="shared" si="85"/>
        <v>8444.6</v>
      </c>
      <c r="J447" s="24"/>
    </row>
    <row r="448" spans="1:10" ht="24">
      <c r="A448" s="5" t="s">
        <v>428</v>
      </c>
      <c r="B448" s="16" t="s">
        <v>63</v>
      </c>
      <c r="C448" s="15">
        <v>8</v>
      </c>
      <c r="D448" s="15">
        <v>1</v>
      </c>
      <c r="E448" s="16" t="s">
        <v>384</v>
      </c>
      <c r="F448" s="16"/>
      <c r="G448" s="80">
        <f>G449</f>
        <v>8023.2</v>
      </c>
      <c r="H448" s="97">
        <f>H449</f>
        <v>0</v>
      </c>
      <c r="I448" s="97">
        <f>I449</f>
        <v>8023.2</v>
      </c>
      <c r="J448" s="24"/>
    </row>
    <row r="449" spans="1:10">
      <c r="A449" s="10" t="s">
        <v>216</v>
      </c>
      <c r="B449" s="17" t="s">
        <v>63</v>
      </c>
      <c r="C449" s="14">
        <v>8</v>
      </c>
      <c r="D449" s="14">
        <v>1</v>
      </c>
      <c r="E449" s="17" t="s">
        <v>384</v>
      </c>
      <c r="F449" s="17" t="s">
        <v>217</v>
      </c>
      <c r="G449" s="78">
        <v>8023.2</v>
      </c>
      <c r="H449" s="98"/>
      <c r="I449" s="98">
        <f>G449+H449</f>
        <v>8023.2</v>
      </c>
      <c r="J449" s="24"/>
    </row>
    <row r="450" spans="1:10" ht="24">
      <c r="A450" s="5" t="s">
        <v>480</v>
      </c>
      <c r="B450" s="16" t="s">
        <v>63</v>
      </c>
      <c r="C450" s="15">
        <v>8</v>
      </c>
      <c r="D450" s="15">
        <v>1</v>
      </c>
      <c r="E450" s="16" t="s">
        <v>365</v>
      </c>
      <c r="F450" s="16"/>
      <c r="G450" s="80">
        <f>G451</f>
        <v>130</v>
      </c>
      <c r="H450" s="80">
        <f t="shared" ref="H450:I450" si="86">H451</f>
        <v>0</v>
      </c>
      <c r="I450" s="80">
        <f t="shared" si="86"/>
        <v>130</v>
      </c>
      <c r="J450" s="24"/>
    </row>
    <row r="451" spans="1:10">
      <c r="A451" s="10" t="s">
        <v>216</v>
      </c>
      <c r="B451" s="17" t="s">
        <v>63</v>
      </c>
      <c r="C451" s="14">
        <v>8</v>
      </c>
      <c r="D451" s="14">
        <v>1</v>
      </c>
      <c r="E451" s="17" t="s">
        <v>365</v>
      </c>
      <c r="F451" s="17" t="s">
        <v>217</v>
      </c>
      <c r="G451" s="78">
        <v>130</v>
      </c>
      <c r="H451" s="98"/>
      <c r="I451" s="98">
        <f>G451+H451</f>
        <v>130</v>
      </c>
      <c r="J451" s="24"/>
    </row>
    <row r="452" spans="1:10" ht="24">
      <c r="A452" s="5" t="s">
        <v>481</v>
      </c>
      <c r="B452" s="16" t="s">
        <v>63</v>
      </c>
      <c r="C452" s="15">
        <v>8</v>
      </c>
      <c r="D452" s="15">
        <v>1</v>
      </c>
      <c r="E452" s="16" t="s">
        <v>386</v>
      </c>
      <c r="F452" s="16"/>
      <c r="G452" s="80">
        <f>G453</f>
        <v>291.39999999999998</v>
      </c>
      <c r="H452" s="97">
        <v>0</v>
      </c>
      <c r="I452" s="97">
        <f>I453</f>
        <v>291.39999999999998</v>
      </c>
      <c r="J452" s="24"/>
    </row>
    <row r="453" spans="1:10">
      <c r="A453" s="10" t="s">
        <v>216</v>
      </c>
      <c r="B453" s="17" t="s">
        <v>63</v>
      </c>
      <c r="C453" s="14">
        <v>8</v>
      </c>
      <c r="D453" s="14">
        <v>1</v>
      </c>
      <c r="E453" s="17" t="s">
        <v>386</v>
      </c>
      <c r="F453" s="17" t="s">
        <v>217</v>
      </c>
      <c r="G453" s="78">
        <v>291.39999999999998</v>
      </c>
      <c r="H453" s="98"/>
      <c r="I453" s="98">
        <f>G453+H453</f>
        <v>291.39999999999998</v>
      </c>
      <c r="J453" s="24"/>
    </row>
    <row r="454" spans="1:10" ht="24">
      <c r="A454" s="5" t="s">
        <v>366</v>
      </c>
      <c r="B454" s="16" t="s">
        <v>63</v>
      </c>
      <c r="C454" s="15">
        <v>8</v>
      </c>
      <c r="D454" s="15">
        <v>1</v>
      </c>
      <c r="E454" s="16" t="s">
        <v>367</v>
      </c>
      <c r="F454" s="16"/>
      <c r="G454" s="80">
        <f>G455</f>
        <v>652.1</v>
      </c>
      <c r="H454" s="80">
        <f t="shared" ref="H454:I454" si="87">H455</f>
        <v>0</v>
      </c>
      <c r="I454" s="80">
        <f t="shared" si="87"/>
        <v>652.1</v>
      </c>
      <c r="J454" s="24"/>
    </row>
    <row r="455" spans="1:10" ht="24">
      <c r="A455" s="5" t="s">
        <v>321</v>
      </c>
      <c r="B455" s="16" t="s">
        <v>63</v>
      </c>
      <c r="C455" s="15">
        <v>8</v>
      </c>
      <c r="D455" s="15">
        <v>1</v>
      </c>
      <c r="E455" s="16" t="s">
        <v>378</v>
      </c>
      <c r="F455" s="16"/>
      <c r="G455" s="80">
        <f>G456</f>
        <v>652.1</v>
      </c>
      <c r="H455" s="97">
        <f>H456</f>
        <v>0</v>
      </c>
      <c r="I455" s="97">
        <f>I456</f>
        <v>652.1</v>
      </c>
      <c r="J455" s="24"/>
    </row>
    <row r="456" spans="1:10">
      <c r="A456" s="10" t="s">
        <v>216</v>
      </c>
      <c r="B456" s="17" t="s">
        <v>63</v>
      </c>
      <c r="C456" s="14">
        <v>8</v>
      </c>
      <c r="D456" s="14">
        <v>1</v>
      </c>
      <c r="E456" s="17" t="s">
        <v>378</v>
      </c>
      <c r="F456" s="17" t="s">
        <v>217</v>
      </c>
      <c r="G456" s="78">
        <v>652.1</v>
      </c>
      <c r="H456" s="98"/>
      <c r="I456" s="98">
        <f>G456+H456</f>
        <v>652.1</v>
      </c>
      <c r="J456" s="24"/>
    </row>
    <row r="457" spans="1:10">
      <c r="A457" s="5" t="s">
        <v>159</v>
      </c>
      <c r="B457" s="16" t="s">
        <v>63</v>
      </c>
      <c r="C457" s="15">
        <v>8</v>
      </c>
      <c r="D457" s="15">
        <v>4</v>
      </c>
      <c r="E457" s="16" t="s">
        <v>7</v>
      </c>
      <c r="F457" s="16" t="s">
        <v>7</v>
      </c>
      <c r="G457" s="80">
        <f>G458+G465+G469</f>
        <v>17900.100000000002</v>
      </c>
      <c r="H457" s="97">
        <f>H458+H465+H469</f>
        <v>11.5</v>
      </c>
      <c r="I457" s="100">
        <f>I458+I465+I469</f>
        <v>17911.600000000002</v>
      </c>
      <c r="J457" s="24"/>
    </row>
    <row r="458" spans="1:10" ht="36">
      <c r="A458" s="5" t="s">
        <v>42</v>
      </c>
      <c r="B458" s="16" t="s">
        <v>63</v>
      </c>
      <c r="C458" s="20" t="s">
        <v>27</v>
      </c>
      <c r="D458" s="20" t="s">
        <v>11</v>
      </c>
      <c r="E458" s="16" t="s">
        <v>91</v>
      </c>
      <c r="F458" s="16" t="s">
        <v>7</v>
      </c>
      <c r="G458" s="80">
        <f>G459</f>
        <v>6550.9000000000005</v>
      </c>
      <c r="H458" s="97">
        <f>H459</f>
        <v>-1.1102230246251565E-16</v>
      </c>
      <c r="I458" s="100">
        <f>I459</f>
        <v>6550.9000000000005</v>
      </c>
      <c r="J458" s="24"/>
    </row>
    <row r="459" spans="1:10">
      <c r="A459" s="5" t="s">
        <v>10</v>
      </c>
      <c r="B459" s="16" t="s">
        <v>63</v>
      </c>
      <c r="C459" s="20" t="s">
        <v>27</v>
      </c>
      <c r="D459" s="20" t="s">
        <v>11</v>
      </c>
      <c r="E459" s="16" t="s">
        <v>92</v>
      </c>
      <c r="F459" s="16" t="s">
        <v>7</v>
      </c>
      <c r="G459" s="80">
        <f>G460+G461+G463+G462+G464</f>
        <v>6550.9000000000005</v>
      </c>
      <c r="H459" s="80">
        <f t="shared" ref="H459:I459" si="88">H460+H461+H463+H462+H464</f>
        <v>-1.1102230246251565E-16</v>
      </c>
      <c r="I459" s="100">
        <f t="shared" si="88"/>
        <v>6550.9000000000005</v>
      </c>
      <c r="J459" s="24"/>
    </row>
    <row r="460" spans="1:10">
      <c r="A460" s="123" t="s">
        <v>194</v>
      </c>
      <c r="B460" s="17" t="s">
        <v>63</v>
      </c>
      <c r="C460" s="18" t="s">
        <v>27</v>
      </c>
      <c r="D460" s="18" t="s">
        <v>11</v>
      </c>
      <c r="E460" s="17" t="s">
        <v>92</v>
      </c>
      <c r="F460" s="17" t="s">
        <v>196</v>
      </c>
      <c r="G460" s="78">
        <v>5246.6</v>
      </c>
      <c r="H460" s="98">
        <v>0</v>
      </c>
      <c r="I460" s="94">
        <f>G460+H460</f>
        <v>5246.6</v>
      </c>
      <c r="J460" s="24"/>
    </row>
    <row r="461" spans="1:10">
      <c r="A461" s="123" t="s">
        <v>195</v>
      </c>
      <c r="B461" s="17" t="s">
        <v>63</v>
      </c>
      <c r="C461" s="18" t="s">
        <v>27</v>
      </c>
      <c r="D461" s="18" t="s">
        <v>11</v>
      </c>
      <c r="E461" s="17" t="s">
        <v>92</v>
      </c>
      <c r="F461" s="17" t="s">
        <v>197</v>
      </c>
      <c r="G461" s="78">
        <v>38.299999999999997</v>
      </c>
      <c r="H461" s="98">
        <v>-2</v>
      </c>
      <c r="I461" s="94">
        <f>G461+H461</f>
        <v>36.299999999999997</v>
      </c>
      <c r="J461" s="24"/>
    </row>
    <row r="462" spans="1:10" ht="24">
      <c r="A462" s="10" t="s">
        <v>265</v>
      </c>
      <c r="B462" s="17" t="s">
        <v>63</v>
      </c>
      <c r="C462" s="18" t="s">
        <v>27</v>
      </c>
      <c r="D462" s="18" t="s">
        <v>11</v>
      </c>
      <c r="E462" s="17" t="s">
        <v>92</v>
      </c>
      <c r="F462" s="17" t="s">
        <v>266</v>
      </c>
      <c r="G462" s="78">
        <v>165.8</v>
      </c>
      <c r="H462" s="98">
        <v>-0.4</v>
      </c>
      <c r="I462" s="94">
        <f>G462+H462</f>
        <v>165.4</v>
      </c>
      <c r="J462" s="24"/>
    </row>
    <row r="463" spans="1:10">
      <c r="A463" s="123" t="s">
        <v>193</v>
      </c>
      <c r="B463" s="17" t="s">
        <v>63</v>
      </c>
      <c r="C463" s="18" t="s">
        <v>27</v>
      </c>
      <c r="D463" s="18" t="s">
        <v>11</v>
      </c>
      <c r="E463" s="17" t="s">
        <v>92</v>
      </c>
      <c r="F463" s="17" t="s">
        <v>192</v>
      </c>
      <c r="G463" s="78">
        <v>1098</v>
      </c>
      <c r="H463" s="98">
        <v>2.4</v>
      </c>
      <c r="I463" s="94">
        <f>G463+H463</f>
        <v>1100.4000000000001</v>
      </c>
      <c r="J463" s="24"/>
    </row>
    <row r="464" spans="1:10">
      <c r="A464" s="124" t="s">
        <v>211</v>
      </c>
      <c r="B464" s="17" t="s">
        <v>63</v>
      </c>
      <c r="C464" s="18" t="s">
        <v>27</v>
      </c>
      <c r="D464" s="18" t="s">
        <v>11</v>
      </c>
      <c r="E464" s="17" t="s">
        <v>92</v>
      </c>
      <c r="F464" s="17" t="s">
        <v>212</v>
      </c>
      <c r="G464" s="78">
        <v>2.2000000000000002</v>
      </c>
      <c r="H464" s="98">
        <v>0</v>
      </c>
      <c r="I464" s="94">
        <f>G464+H464</f>
        <v>2.2000000000000002</v>
      </c>
      <c r="J464" s="24"/>
    </row>
    <row r="465" spans="1:10" ht="36">
      <c r="A465" s="5" t="s">
        <v>26</v>
      </c>
      <c r="B465" s="16" t="s">
        <v>63</v>
      </c>
      <c r="C465" s="20" t="s">
        <v>27</v>
      </c>
      <c r="D465" s="20" t="s">
        <v>11</v>
      </c>
      <c r="E465" s="16" t="s">
        <v>109</v>
      </c>
      <c r="F465" s="16" t="s">
        <v>7</v>
      </c>
      <c r="G465" s="80">
        <f>G466</f>
        <v>10840.8</v>
      </c>
      <c r="H465" s="97">
        <f>H466</f>
        <v>0</v>
      </c>
      <c r="I465" s="100">
        <f>I466</f>
        <v>10840.8</v>
      </c>
      <c r="J465" s="24"/>
    </row>
    <row r="466" spans="1:10">
      <c r="A466" s="5" t="s">
        <v>23</v>
      </c>
      <c r="B466" s="16" t="s">
        <v>63</v>
      </c>
      <c r="C466" s="20" t="s">
        <v>27</v>
      </c>
      <c r="D466" s="20" t="s">
        <v>11</v>
      </c>
      <c r="E466" s="16" t="s">
        <v>110</v>
      </c>
      <c r="F466" s="16" t="s">
        <v>7</v>
      </c>
      <c r="G466" s="80">
        <f>G467+G468</f>
        <v>10840.8</v>
      </c>
      <c r="H466" s="80">
        <f>H467+H468</f>
        <v>0</v>
      </c>
      <c r="I466" s="80">
        <f t="shared" ref="I466" si="89">I467+I468</f>
        <v>10840.8</v>
      </c>
      <c r="J466" s="24"/>
    </row>
    <row r="467" spans="1:10">
      <c r="A467" s="123" t="s">
        <v>194</v>
      </c>
      <c r="B467" s="17" t="s">
        <v>63</v>
      </c>
      <c r="C467" s="18" t="s">
        <v>27</v>
      </c>
      <c r="D467" s="18" t="s">
        <v>11</v>
      </c>
      <c r="E467" s="17" t="s">
        <v>110</v>
      </c>
      <c r="F467" s="133" t="s">
        <v>196</v>
      </c>
      <c r="G467" s="78">
        <v>1548.5</v>
      </c>
      <c r="H467" s="98"/>
      <c r="I467" s="94">
        <f>G467+H467</f>
        <v>1548.5</v>
      </c>
      <c r="J467" s="24"/>
    </row>
    <row r="468" spans="1:10" ht="36">
      <c r="A468" s="123" t="s">
        <v>215</v>
      </c>
      <c r="B468" s="17" t="s">
        <v>63</v>
      </c>
      <c r="C468" s="18" t="s">
        <v>27</v>
      </c>
      <c r="D468" s="18" t="s">
        <v>11</v>
      </c>
      <c r="E468" s="17" t="s">
        <v>110</v>
      </c>
      <c r="F468" s="133" t="s">
        <v>214</v>
      </c>
      <c r="G468" s="78">
        <v>9292.2999999999993</v>
      </c>
      <c r="H468" s="98">
        <v>0</v>
      </c>
      <c r="I468" s="78">
        <f>G468+H468</f>
        <v>9292.2999999999993</v>
      </c>
      <c r="J468" s="24"/>
    </row>
    <row r="469" spans="1:10">
      <c r="A469" s="5" t="s">
        <v>40</v>
      </c>
      <c r="B469" s="16" t="s">
        <v>63</v>
      </c>
      <c r="C469" s="15">
        <v>8</v>
      </c>
      <c r="D469" s="15">
        <v>4</v>
      </c>
      <c r="E469" s="16" t="s">
        <v>97</v>
      </c>
      <c r="F469" s="16"/>
      <c r="G469" s="80">
        <f>G473</f>
        <v>508.4</v>
      </c>
      <c r="H469" s="80">
        <f>H470+H473</f>
        <v>11.5</v>
      </c>
      <c r="I469" s="80">
        <f>I473+I470</f>
        <v>519.9</v>
      </c>
      <c r="J469" s="24"/>
    </row>
    <row r="470" spans="1:10" ht="24">
      <c r="A470" s="5" t="s">
        <v>376</v>
      </c>
      <c r="B470" s="16" t="s">
        <v>63</v>
      </c>
      <c r="C470" s="15">
        <v>8</v>
      </c>
      <c r="D470" s="15">
        <v>4</v>
      </c>
      <c r="E470" s="16" t="s">
        <v>377</v>
      </c>
      <c r="F470" s="16"/>
      <c r="G470" s="80">
        <f>G472</f>
        <v>0</v>
      </c>
      <c r="H470" s="80">
        <f t="shared" ref="H470:I470" si="90">H472</f>
        <v>11.5</v>
      </c>
      <c r="I470" s="80">
        <f t="shared" si="90"/>
        <v>11.5</v>
      </c>
      <c r="J470" s="24"/>
    </row>
    <row r="471" spans="1:10" ht="36">
      <c r="A471" s="6" t="s">
        <v>348</v>
      </c>
      <c r="B471" s="16" t="s">
        <v>63</v>
      </c>
      <c r="C471" s="15">
        <v>8</v>
      </c>
      <c r="D471" s="15">
        <v>4</v>
      </c>
      <c r="E471" s="16" t="s">
        <v>381</v>
      </c>
      <c r="F471" s="16"/>
      <c r="G471" s="80">
        <f>G472</f>
        <v>0</v>
      </c>
      <c r="H471" s="97">
        <f t="shared" ref="H471:I471" si="91">H472</f>
        <v>11.5</v>
      </c>
      <c r="I471" s="97">
        <f t="shared" si="91"/>
        <v>11.5</v>
      </c>
      <c r="J471" s="24"/>
    </row>
    <row r="472" spans="1:10">
      <c r="A472" s="123" t="s">
        <v>193</v>
      </c>
      <c r="B472" s="17" t="s">
        <v>63</v>
      </c>
      <c r="C472" s="14">
        <v>8</v>
      </c>
      <c r="D472" s="14">
        <v>4</v>
      </c>
      <c r="E472" s="17" t="s">
        <v>381</v>
      </c>
      <c r="F472" s="17" t="s">
        <v>192</v>
      </c>
      <c r="G472" s="78">
        <v>0</v>
      </c>
      <c r="H472" s="98">
        <v>11.5</v>
      </c>
      <c r="I472" s="98">
        <f>G472+H472</f>
        <v>11.5</v>
      </c>
      <c r="J472" s="24"/>
    </row>
    <row r="473" spans="1:10" ht="24">
      <c r="A473" s="5" t="s">
        <v>429</v>
      </c>
      <c r="B473" s="16" t="s">
        <v>63</v>
      </c>
      <c r="C473" s="15">
        <v>8</v>
      </c>
      <c r="D473" s="15">
        <v>4</v>
      </c>
      <c r="E473" s="16" t="s">
        <v>364</v>
      </c>
      <c r="F473" s="16"/>
      <c r="G473" s="80">
        <f>G474+G476+G479</f>
        <v>508.4</v>
      </c>
      <c r="H473" s="80">
        <f t="shared" ref="H473:I473" si="92">H474+H476+H479</f>
        <v>0</v>
      </c>
      <c r="I473" s="80">
        <f t="shared" si="92"/>
        <v>508.4</v>
      </c>
      <c r="J473" s="24"/>
    </row>
    <row r="474" spans="1:10" ht="24">
      <c r="A474" s="5" t="s">
        <v>428</v>
      </c>
      <c r="B474" s="16" t="s">
        <v>63</v>
      </c>
      <c r="C474" s="15">
        <v>8</v>
      </c>
      <c r="D474" s="15">
        <v>4</v>
      </c>
      <c r="E474" s="16" t="s">
        <v>384</v>
      </c>
      <c r="F474" s="16"/>
      <c r="G474" s="80">
        <f>G475</f>
        <v>30</v>
      </c>
      <c r="H474" s="97">
        <f>H475</f>
        <v>0</v>
      </c>
      <c r="I474" s="97">
        <f>I475</f>
        <v>30</v>
      </c>
      <c r="J474" s="24"/>
    </row>
    <row r="475" spans="1:10">
      <c r="A475" s="160" t="s">
        <v>193</v>
      </c>
      <c r="B475" s="17" t="s">
        <v>63</v>
      </c>
      <c r="C475" s="14">
        <v>8</v>
      </c>
      <c r="D475" s="14">
        <v>4</v>
      </c>
      <c r="E475" s="17" t="s">
        <v>384</v>
      </c>
      <c r="F475" s="17" t="s">
        <v>192</v>
      </c>
      <c r="G475" s="78">
        <v>30</v>
      </c>
      <c r="H475" s="98"/>
      <c r="I475" s="98">
        <f>G475+H475</f>
        <v>30</v>
      </c>
      <c r="J475" s="24"/>
    </row>
    <row r="476" spans="1:10" ht="24">
      <c r="A476" s="5" t="s">
        <v>480</v>
      </c>
      <c r="B476" s="16" t="s">
        <v>63</v>
      </c>
      <c r="C476" s="15">
        <v>8</v>
      </c>
      <c r="D476" s="15">
        <v>4</v>
      </c>
      <c r="E476" s="16" t="s">
        <v>365</v>
      </c>
      <c r="F476" s="16"/>
      <c r="G476" s="80">
        <f>G478+G477</f>
        <v>470</v>
      </c>
      <c r="H476" s="80">
        <f>H478+H477</f>
        <v>0</v>
      </c>
      <c r="I476" s="80">
        <f>I478+I477</f>
        <v>470</v>
      </c>
      <c r="J476" s="24"/>
    </row>
    <row r="477" spans="1:10">
      <c r="A477" s="123" t="s">
        <v>195</v>
      </c>
      <c r="B477" s="17" t="s">
        <v>63</v>
      </c>
      <c r="C477" s="18" t="s">
        <v>27</v>
      </c>
      <c r="D477" s="18" t="s">
        <v>11</v>
      </c>
      <c r="E477" s="17" t="s">
        <v>365</v>
      </c>
      <c r="F477" s="17" t="s">
        <v>197</v>
      </c>
      <c r="G477" s="78">
        <v>0.4</v>
      </c>
      <c r="H477" s="98">
        <v>0</v>
      </c>
      <c r="I477" s="94">
        <f>G477+H477</f>
        <v>0.4</v>
      </c>
      <c r="J477" s="24"/>
    </row>
    <row r="478" spans="1:10">
      <c r="A478" s="161" t="s">
        <v>193</v>
      </c>
      <c r="B478" s="17" t="s">
        <v>63</v>
      </c>
      <c r="C478" s="18" t="s">
        <v>27</v>
      </c>
      <c r="D478" s="18" t="s">
        <v>11</v>
      </c>
      <c r="E478" s="17" t="s">
        <v>365</v>
      </c>
      <c r="F478" s="17" t="s">
        <v>192</v>
      </c>
      <c r="G478" s="78">
        <v>469.6</v>
      </c>
      <c r="H478" s="98">
        <v>0</v>
      </c>
      <c r="I478" s="98">
        <f>G478+H478</f>
        <v>469.6</v>
      </c>
      <c r="J478" s="24"/>
    </row>
    <row r="479" spans="1:10" ht="24">
      <c r="A479" s="5" t="s">
        <v>481</v>
      </c>
      <c r="B479" s="16" t="s">
        <v>63</v>
      </c>
      <c r="C479" s="15">
        <v>8</v>
      </c>
      <c r="D479" s="15">
        <v>4</v>
      </c>
      <c r="E479" s="16" t="s">
        <v>386</v>
      </c>
      <c r="F479" s="16"/>
      <c r="G479" s="80">
        <f>G480</f>
        <v>8.4</v>
      </c>
      <c r="H479" s="97">
        <f>H480+H481</f>
        <v>0</v>
      </c>
      <c r="I479" s="97">
        <f>G479+H479</f>
        <v>8.4</v>
      </c>
      <c r="J479" s="24"/>
    </row>
    <row r="480" spans="1:10">
      <c r="A480" s="161" t="s">
        <v>193</v>
      </c>
      <c r="B480" s="17" t="s">
        <v>63</v>
      </c>
      <c r="C480" s="18" t="s">
        <v>27</v>
      </c>
      <c r="D480" s="18" t="s">
        <v>11</v>
      </c>
      <c r="E480" s="17" t="s">
        <v>386</v>
      </c>
      <c r="F480" s="17" t="s">
        <v>192</v>
      </c>
      <c r="G480" s="105">
        <v>8.4</v>
      </c>
      <c r="H480" s="106"/>
      <c r="I480" s="106">
        <f>G480+H480</f>
        <v>8.4</v>
      </c>
      <c r="J480" s="24"/>
    </row>
    <row r="481" spans="1:10">
      <c r="A481" s="119" t="s">
        <v>85</v>
      </c>
      <c r="B481" s="76" t="s">
        <v>63</v>
      </c>
      <c r="C481" s="149" t="s">
        <v>15</v>
      </c>
      <c r="D481" s="149" t="s">
        <v>89</v>
      </c>
      <c r="E481" s="76" t="s">
        <v>7</v>
      </c>
      <c r="F481" s="76" t="s">
        <v>7</v>
      </c>
      <c r="G481" s="79">
        <f>G482+G489</f>
        <v>1311.5</v>
      </c>
      <c r="H481" s="101">
        <f>H482+H489</f>
        <v>0</v>
      </c>
      <c r="I481" s="102">
        <f>I482+I489</f>
        <v>1311.5</v>
      </c>
      <c r="J481" s="24"/>
    </row>
    <row r="482" spans="1:10">
      <c r="A482" s="5" t="s">
        <v>36</v>
      </c>
      <c r="B482" s="16" t="s">
        <v>63</v>
      </c>
      <c r="C482" s="20" t="s">
        <v>15</v>
      </c>
      <c r="D482" s="20" t="s">
        <v>9</v>
      </c>
      <c r="E482" s="16" t="s">
        <v>7</v>
      </c>
      <c r="F482" s="16" t="s">
        <v>7</v>
      </c>
      <c r="G482" s="80">
        <f>G483</f>
        <v>1077.5</v>
      </c>
      <c r="H482" s="97">
        <f t="shared" ref="H482:I484" si="93">H483</f>
        <v>0</v>
      </c>
      <c r="I482" s="100">
        <f t="shared" si="93"/>
        <v>1077.5</v>
      </c>
      <c r="J482" s="24"/>
    </row>
    <row r="483" spans="1:10">
      <c r="A483" s="5" t="s">
        <v>47</v>
      </c>
      <c r="B483" s="16" t="s">
        <v>63</v>
      </c>
      <c r="C483" s="20" t="s">
        <v>15</v>
      </c>
      <c r="D483" s="20" t="s">
        <v>9</v>
      </c>
      <c r="E483" s="16" t="s">
        <v>108</v>
      </c>
      <c r="F483" s="16" t="s">
        <v>7</v>
      </c>
      <c r="G483" s="80">
        <f>G484</f>
        <v>1077.5</v>
      </c>
      <c r="H483" s="97">
        <f t="shared" si="93"/>
        <v>0</v>
      </c>
      <c r="I483" s="100">
        <f t="shared" si="93"/>
        <v>1077.5</v>
      </c>
      <c r="J483" s="24"/>
    </row>
    <row r="484" spans="1:10">
      <c r="A484" s="5" t="s">
        <v>50</v>
      </c>
      <c r="B484" s="16" t="s">
        <v>63</v>
      </c>
      <c r="C484" s="15">
        <v>10</v>
      </c>
      <c r="D484" s="15">
        <v>3</v>
      </c>
      <c r="E484" s="16" t="s">
        <v>111</v>
      </c>
      <c r="F484" s="16" t="s">
        <v>7</v>
      </c>
      <c r="G484" s="80">
        <f>G485</f>
        <v>1077.5</v>
      </c>
      <c r="H484" s="97">
        <f t="shared" si="93"/>
        <v>0</v>
      </c>
      <c r="I484" s="100">
        <f t="shared" si="93"/>
        <v>1077.5</v>
      </c>
      <c r="J484" s="24"/>
    </row>
    <row r="485" spans="1:10" ht="36">
      <c r="A485" s="5" t="s">
        <v>74</v>
      </c>
      <c r="B485" s="16" t="s">
        <v>63</v>
      </c>
      <c r="C485" s="15">
        <v>10</v>
      </c>
      <c r="D485" s="15">
        <v>3</v>
      </c>
      <c r="E485" s="16" t="s">
        <v>240</v>
      </c>
      <c r="F485" s="16"/>
      <c r="G485" s="80">
        <f>G488+G487+G486</f>
        <v>1077.5</v>
      </c>
      <c r="H485" s="97">
        <f>H488+H487+H486</f>
        <v>0</v>
      </c>
      <c r="I485" s="100">
        <f>I488+I487+I486</f>
        <v>1077.5</v>
      </c>
      <c r="J485" s="24"/>
    </row>
    <row r="486" spans="1:10" ht="24">
      <c r="A486" s="10" t="s">
        <v>238</v>
      </c>
      <c r="B486" s="17" t="s">
        <v>63</v>
      </c>
      <c r="C486" s="14">
        <v>10</v>
      </c>
      <c r="D486" s="14">
        <v>3</v>
      </c>
      <c r="E486" s="17" t="s">
        <v>240</v>
      </c>
      <c r="F486" s="17" t="s">
        <v>239</v>
      </c>
      <c r="G486" s="78">
        <v>114.8</v>
      </c>
      <c r="H486" s="98"/>
      <c r="I486" s="94">
        <f>G486+H486</f>
        <v>114.8</v>
      </c>
      <c r="J486" s="24"/>
    </row>
    <row r="487" spans="1:10">
      <c r="A487" s="10" t="s">
        <v>216</v>
      </c>
      <c r="B487" s="17" t="s">
        <v>63</v>
      </c>
      <c r="C487" s="14">
        <v>10</v>
      </c>
      <c r="D487" s="14">
        <v>3</v>
      </c>
      <c r="E487" s="17" t="s">
        <v>240</v>
      </c>
      <c r="F487" s="17" t="s">
        <v>217</v>
      </c>
      <c r="G487" s="78">
        <v>834.8</v>
      </c>
      <c r="H487" s="98"/>
      <c r="I487" s="94">
        <f>G487+H487</f>
        <v>834.8</v>
      </c>
      <c r="J487" s="24"/>
    </row>
    <row r="488" spans="1:10">
      <c r="A488" s="10" t="s">
        <v>218</v>
      </c>
      <c r="B488" s="17" t="s">
        <v>63</v>
      </c>
      <c r="C488" s="14">
        <v>10</v>
      </c>
      <c r="D488" s="14">
        <v>3</v>
      </c>
      <c r="E488" s="17" t="s">
        <v>240</v>
      </c>
      <c r="F488" s="17" t="s">
        <v>219</v>
      </c>
      <c r="G488" s="78">
        <v>127.9</v>
      </c>
      <c r="H488" s="98"/>
      <c r="I488" s="94">
        <f>G488+H488</f>
        <v>127.9</v>
      </c>
      <c r="J488" s="24"/>
    </row>
    <row r="489" spans="1:10">
      <c r="A489" s="5" t="s">
        <v>139</v>
      </c>
      <c r="B489" s="16" t="s">
        <v>63</v>
      </c>
      <c r="C489" s="15">
        <v>10</v>
      </c>
      <c r="D489" s="15">
        <v>4</v>
      </c>
      <c r="E489" s="16"/>
      <c r="F489" s="16"/>
      <c r="G489" s="80">
        <f>G490</f>
        <v>234</v>
      </c>
      <c r="H489" s="97">
        <f>H490</f>
        <v>0</v>
      </c>
      <c r="I489" s="100">
        <f>I490</f>
        <v>234</v>
      </c>
      <c r="J489" s="24"/>
    </row>
    <row r="490" spans="1:10">
      <c r="A490" s="5" t="s">
        <v>40</v>
      </c>
      <c r="B490" s="16" t="s">
        <v>63</v>
      </c>
      <c r="C490" s="20" t="s">
        <v>15</v>
      </c>
      <c r="D490" s="20" t="s">
        <v>11</v>
      </c>
      <c r="E490" s="16" t="s">
        <v>97</v>
      </c>
      <c r="F490" s="16"/>
      <c r="G490" s="80">
        <f>G491</f>
        <v>234</v>
      </c>
      <c r="H490" s="97">
        <f>H492</f>
        <v>0</v>
      </c>
      <c r="I490" s="100">
        <f>I492</f>
        <v>234</v>
      </c>
      <c r="J490" s="24"/>
    </row>
    <row r="491" spans="1:10" ht="24">
      <c r="A491" s="5" t="s">
        <v>376</v>
      </c>
      <c r="B491" s="16" t="s">
        <v>63</v>
      </c>
      <c r="C491" s="20" t="s">
        <v>15</v>
      </c>
      <c r="D491" s="20" t="s">
        <v>11</v>
      </c>
      <c r="E491" s="16" t="s">
        <v>377</v>
      </c>
      <c r="F491" s="16"/>
      <c r="G491" s="80">
        <f>G492</f>
        <v>234</v>
      </c>
      <c r="H491" s="80">
        <f t="shared" ref="H491:I491" si="94">H492</f>
        <v>0</v>
      </c>
      <c r="I491" s="100">
        <f t="shared" si="94"/>
        <v>234</v>
      </c>
      <c r="J491" s="24"/>
    </row>
    <row r="492" spans="1:10" ht="48">
      <c r="A492" s="5" t="s">
        <v>356</v>
      </c>
      <c r="B492" s="16" t="s">
        <v>63</v>
      </c>
      <c r="C492" s="20" t="s">
        <v>15</v>
      </c>
      <c r="D492" s="20" t="s">
        <v>11</v>
      </c>
      <c r="E492" s="16" t="s">
        <v>387</v>
      </c>
      <c r="F492" s="16"/>
      <c r="G492" s="80">
        <f>G494+G493</f>
        <v>234</v>
      </c>
      <c r="H492" s="97">
        <f>H494+H493</f>
        <v>0</v>
      </c>
      <c r="I492" s="100">
        <f>I494+I493</f>
        <v>234</v>
      </c>
      <c r="J492" s="24"/>
    </row>
    <row r="493" spans="1:10">
      <c r="A493" s="10" t="s">
        <v>216</v>
      </c>
      <c r="B493" s="17" t="s">
        <v>63</v>
      </c>
      <c r="C493" s="18" t="s">
        <v>15</v>
      </c>
      <c r="D493" s="18" t="s">
        <v>11</v>
      </c>
      <c r="E493" s="17" t="s">
        <v>387</v>
      </c>
      <c r="F493" s="17" t="s">
        <v>217</v>
      </c>
      <c r="G493" s="78">
        <v>223</v>
      </c>
      <c r="H493" s="98"/>
      <c r="I493" s="94">
        <f>G493+H493</f>
        <v>223</v>
      </c>
      <c r="J493" s="24"/>
    </row>
    <row r="494" spans="1:10">
      <c r="A494" s="10" t="s">
        <v>218</v>
      </c>
      <c r="B494" s="17" t="s">
        <v>63</v>
      </c>
      <c r="C494" s="18" t="s">
        <v>15</v>
      </c>
      <c r="D494" s="18" t="s">
        <v>11</v>
      </c>
      <c r="E494" s="17" t="s">
        <v>387</v>
      </c>
      <c r="F494" s="17" t="s">
        <v>219</v>
      </c>
      <c r="G494" s="78">
        <v>11</v>
      </c>
      <c r="H494" s="98"/>
      <c r="I494" s="94">
        <f>G494+H494</f>
        <v>11</v>
      </c>
      <c r="J494" s="24"/>
    </row>
    <row r="495" spans="1:10">
      <c r="A495" s="119" t="s">
        <v>157</v>
      </c>
      <c r="B495" s="76" t="s">
        <v>63</v>
      </c>
      <c r="C495" s="149" t="s">
        <v>16</v>
      </c>
      <c r="D495" s="149" t="s">
        <v>89</v>
      </c>
      <c r="E495" s="76" t="s">
        <v>7</v>
      </c>
      <c r="F495" s="76" t="s">
        <v>7</v>
      </c>
      <c r="G495" s="79">
        <f>G496+G501</f>
        <v>1230.0999999999999</v>
      </c>
      <c r="H495" s="107">
        <f>H496+H501</f>
        <v>0</v>
      </c>
      <c r="I495" s="108">
        <f>I496+I501</f>
        <v>1230.0999999999999</v>
      </c>
      <c r="J495" s="24"/>
    </row>
    <row r="496" spans="1:10">
      <c r="A496" s="5" t="s">
        <v>185</v>
      </c>
      <c r="B496" s="153" t="s">
        <v>63</v>
      </c>
      <c r="C496" s="154" t="s">
        <v>16</v>
      </c>
      <c r="D496" s="154" t="s">
        <v>8</v>
      </c>
      <c r="E496" s="153"/>
      <c r="F496" s="153"/>
      <c r="G496" s="80">
        <f t="shared" ref="G496:I497" si="95">G497</f>
        <v>552.4</v>
      </c>
      <c r="H496" s="97">
        <f>H497</f>
        <v>0</v>
      </c>
      <c r="I496" s="100">
        <f t="shared" si="95"/>
        <v>552.4</v>
      </c>
      <c r="J496" s="24"/>
    </row>
    <row r="497" spans="1:10">
      <c r="A497" s="5" t="s">
        <v>20</v>
      </c>
      <c r="B497" s="16" t="s">
        <v>63</v>
      </c>
      <c r="C497" s="20" t="s">
        <v>16</v>
      </c>
      <c r="D497" s="20" t="s">
        <v>8</v>
      </c>
      <c r="E497" s="16" t="s">
        <v>114</v>
      </c>
      <c r="F497" s="16" t="s">
        <v>7</v>
      </c>
      <c r="G497" s="80">
        <f t="shared" si="95"/>
        <v>552.4</v>
      </c>
      <c r="H497" s="97">
        <f>H498</f>
        <v>0</v>
      </c>
      <c r="I497" s="100">
        <f t="shared" si="95"/>
        <v>552.4</v>
      </c>
      <c r="J497" s="24"/>
    </row>
    <row r="498" spans="1:10" ht="24">
      <c r="A498" s="5" t="s">
        <v>182</v>
      </c>
      <c r="B498" s="16" t="s">
        <v>63</v>
      </c>
      <c r="C498" s="20" t="s">
        <v>16</v>
      </c>
      <c r="D498" s="20" t="s">
        <v>8</v>
      </c>
      <c r="E498" s="16" t="s">
        <v>115</v>
      </c>
      <c r="F498" s="16" t="s">
        <v>7</v>
      </c>
      <c r="G498" s="80">
        <f>G499</f>
        <v>552.4</v>
      </c>
      <c r="H498" s="97">
        <f>H499</f>
        <v>0</v>
      </c>
      <c r="I498" s="100">
        <f>I499</f>
        <v>552.4</v>
      </c>
      <c r="J498" s="24"/>
    </row>
    <row r="499" spans="1:10">
      <c r="A499" s="155" t="s">
        <v>193</v>
      </c>
      <c r="B499" s="17" t="s">
        <v>63</v>
      </c>
      <c r="C499" s="14">
        <v>11</v>
      </c>
      <c r="D499" s="14">
        <v>1</v>
      </c>
      <c r="E499" s="17" t="s">
        <v>115</v>
      </c>
      <c r="F499" s="156" t="s">
        <v>192</v>
      </c>
      <c r="G499" s="78">
        <v>552.4</v>
      </c>
      <c r="H499" s="98"/>
      <c r="I499" s="94">
        <f>G499+H499</f>
        <v>552.4</v>
      </c>
      <c r="J499" s="24"/>
    </row>
    <row r="500" spans="1:10">
      <c r="A500" s="123" t="s">
        <v>451</v>
      </c>
      <c r="B500" s="17" t="s">
        <v>63</v>
      </c>
      <c r="C500" s="18" t="s">
        <v>16</v>
      </c>
      <c r="D500" s="18" t="s">
        <v>8</v>
      </c>
      <c r="E500" s="17" t="s">
        <v>115</v>
      </c>
      <c r="F500" s="133" t="s">
        <v>192</v>
      </c>
      <c r="G500" s="78">
        <v>0</v>
      </c>
      <c r="H500" s="98">
        <v>0</v>
      </c>
      <c r="I500" s="94">
        <f>G500+H500</f>
        <v>0</v>
      </c>
      <c r="J500" s="24"/>
    </row>
    <row r="501" spans="1:10">
      <c r="A501" s="5" t="s">
        <v>160</v>
      </c>
      <c r="B501" s="16" t="s">
        <v>63</v>
      </c>
      <c r="C501" s="20" t="s">
        <v>16</v>
      </c>
      <c r="D501" s="20" t="s">
        <v>19</v>
      </c>
      <c r="E501" s="16" t="s">
        <v>7</v>
      </c>
      <c r="F501" s="16" t="s">
        <v>7</v>
      </c>
      <c r="G501" s="80">
        <f>G504</f>
        <v>677.7</v>
      </c>
      <c r="H501" s="80">
        <f t="shared" ref="H501:I501" si="96">H504</f>
        <v>0</v>
      </c>
      <c r="I501" s="100">
        <f t="shared" si="96"/>
        <v>677.7</v>
      </c>
      <c r="J501" s="24"/>
    </row>
    <row r="502" spans="1:10">
      <c r="A502" s="5" t="s">
        <v>40</v>
      </c>
      <c r="B502" s="16" t="s">
        <v>63</v>
      </c>
      <c r="C502" s="20" t="s">
        <v>16</v>
      </c>
      <c r="D502" s="20" t="s">
        <v>19</v>
      </c>
      <c r="E502" s="16" t="s">
        <v>97</v>
      </c>
      <c r="F502" s="16"/>
      <c r="G502" s="80">
        <f>G503</f>
        <v>677.7</v>
      </c>
      <c r="H502" s="97">
        <f>H504</f>
        <v>0</v>
      </c>
      <c r="I502" s="100">
        <f>I504</f>
        <v>677.7</v>
      </c>
      <c r="J502" s="24"/>
    </row>
    <row r="503" spans="1:10" ht="24">
      <c r="A503" s="5" t="s">
        <v>429</v>
      </c>
      <c r="B503" s="16" t="s">
        <v>63</v>
      </c>
      <c r="C503" s="20" t="s">
        <v>16</v>
      </c>
      <c r="D503" s="20" t="s">
        <v>19</v>
      </c>
      <c r="E503" s="16" t="s">
        <v>364</v>
      </c>
      <c r="F503" s="16"/>
      <c r="G503" s="80">
        <f>G504</f>
        <v>677.7</v>
      </c>
      <c r="H503" s="97"/>
      <c r="I503" s="100">
        <f>I504</f>
        <v>677.7</v>
      </c>
      <c r="J503" s="24"/>
    </row>
    <row r="504" spans="1:10" ht="24">
      <c r="A504" s="5" t="s">
        <v>430</v>
      </c>
      <c r="B504" s="16" t="s">
        <v>63</v>
      </c>
      <c r="C504" s="20" t="s">
        <v>16</v>
      </c>
      <c r="D504" s="20" t="s">
        <v>19</v>
      </c>
      <c r="E504" s="16" t="s">
        <v>388</v>
      </c>
      <c r="F504" s="16"/>
      <c r="G504" s="80">
        <f>G505</f>
        <v>677.7</v>
      </c>
      <c r="H504" s="97">
        <f>H505</f>
        <v>0</v>
      </c>
      <c r="I504" s="100">
        <f>I505</f>
        <v>677.7</v>
      </c>
      <c r="J504" s="24"/>
    </row>
    <row r="505" spans="1:10">
      <c r="A505" s="123" t="s">
        <v>193</v>
      </c>
      <c r="B505" s="17" t="s">
        <v>63</v>
      </c>
      <c r="C505" s="18" t="s">
        <v>16</v>
      </c>
      <c r="D505" s="18" t="s">
        <v>19</v>
      </c>
      <c r="E505" s="17" t="s">
        <v>388</v>
      </c>
      <c r="F505" s="133" t="s">
        <v>192</v>
      </c>
      <c r="G505" s="78">
        <v>677.7</v>
      </c>
      <c r="H505" s="98"/>
      <c r="I505" s="94">
        <f>G505+H505</f>
        <v>677.7</v>
      </c>
      <c r="J505" s="24"/>
    </row>
    <row r="506" spans="1:10" ht="35.25" customHeight="1">
      <c r="A506" s="116" t="s">
        <v>86</v>
      </c>
      <c r="B506" s="117" t="s">
        <v>72</v>
      </c>
      <c r="C506" s="158"/>
      <c r="D506" s="158"/>
      <c r="E506" s="117" t="s">
        <v>7</v>
      </c>
      <c r="F506" s="117" t="s">
        <v>7</v>
      </c>
      <c r="G506" s="83">
        <f>G507+G532+G537+G556+G549</f>
        <v>35296.699999999997</v>
      </c>
      <c r="H506" s="83">
        <f>H507+H532+H537+H556+H549</f>
        <v>-37.200000000000003</v>
      </c>
      <c r="I506" s="83">
        <f>I507+I532+I537+I556+I549</f>
        <v>35259.5</v>
      </c>
      <c r="J506" s="24"/>
    </row>
    <row r="507" spans="1:10">
      <c r="A507" s="119" t="s">
        <v>77</v>
      </c>
      <c r="B507" s="76" t="s">
        <v>72</v>
      </c>
      <c r="C507" s="121">
        <v>1</v>
      </c>
      <c r="D507" s="121">
        <v>0</v>
      </c>
      <c r="E507" s="76" t="s">
        <v>7</v>
      </c>
      <c r="F507" s="76" t="s">
        <v>7</v>
      </c>
      <c r="G507" s="79">
        <f>G508</f>
        <v>24026.1</v>
      </c>
      <c r="H507" s="79">
        <f t="shared" ref="H507:I507" si="97">H508</f>
        <v>121.99999999999999</v>
      </c>
      <c r="I507" s="79">
        <f t="shared" si="97"/>
        <v>24148.1</v>
      </c>
      <c r="J507" s="24"/>
    </row>
    <row r="508" spans="1:10">
      <c r="A508" s="5" t="s">
        <v>13</v>
      </c>
      <c r="B508" s="16" t="s">
        <v>72</v>
      </c>
      <c r="C508" s="15">
        <v>1</v>
      </c>
      <c r="D508" s="15">
        <v>13</v>
      </c>
      <c r="E508" s="16" t="s">
        <v>7</v>
      </c>
      <c r="F508" s="16" t="s">
        <v>7</v>
      </c>
      <c r="G508" s="80">
        <f>G509+G518+G525</f>
        <v>24026.1</v>
      </c>
      <c r="H508" s="80">
        <f t="shared" ref="H508:I508" si="98">H509+H518+H525</f>
        <v>121.99999999999999</v>
      </c>
      <c r="I508" s="80">
        <f t="shared" si="98"/>
        <v>24148.1</v>
      </c>
      <c r="J508" s="24"/>
    </row>
    <row r="509" spans="1:10" ht="36">
      <c r="A509" s="5" t="s">
        <v>42</v>
      </c>
      <c r="B509" s="16" t="s">
        <v>72</v>
      </c>
      <c r="C509" s="15">
        <v>1</v>
      </c>
      <c r="D509" s="15">
        <v>13</v>
      </c>
      <c r="E509" s="16" t="s">
        <v>91</v>
      </c>
      <c r="F509" s="16" t="s">
        <v>7</v>
      </c>
      <c r="G509" s="80">
        <f>G510+G515</f>
        <v>15241.8</v>
      </c>
      <c r="H509" s="80">
        <f t="shared" ref="H509:I509" si="99">H510+H515</f>
        <v>0</v>
      </c>
      <c r="I509" s="80">
        <f t="shared" si="99"/>
        <v>15241.8</v>
      </c>
      <c r="J509" s="24"/>
    </row>
    <row r="510" spans="1:10">
      <c r="A510" s="5" t="s">
        <v>10</v>
      </c>
      <c r="B510" s="16" t="s">
        <v>72</v>
      </c>
      <c r="C510" s="15">
        <v>1</v>
      </c>
      <c r="D510" s="15">
        <v>13</v>
      </c>
      <c r="E510" s="16" t="s">
        <v>92</v>
      </c>
      <c r="F510" s="16" t="s">
        <v>7</v>
      </c>
      <c r="G510" s="80">
        <f>G511+G512+G513+G514</f>
        <v>12954</v>
      </c>
      <c r="H510" s="80">
        <f>H511+H512+H513+H514</f>
        <v>0</v>
      </c>
      <c r="I510" s="80">
        <f>I511+I512+I513+I514</f>
        <v>12954</v>
      </c>
      <c r="J510" s="24"/>
    </row>
    <row r="511" spans="1:10">
      <c r="A511" s="123" t="s">
        <v>194</v>
      </c>
      <c r="B511" s="17" t="s">
        <v>72</v>
      </c>
      <c r="C511" s="14">
        <v>1</v>
      </c>
      <c r="D511" s="14">
        <v>13</v>
      </c>
      <c r="E511" s="17" t="s">
        <v>92</v>
      </c>
      <c r="F511" s="133" t="s">
        <v>196</v>
      </c>
      <c r="G511" s="78">
        <v>10793.1</v>
      </c>
      <c r="H511" s="78"/>
      <c r="I511" s="78">
        <f>G511+H511</f>
        <v>10793.1</v>
      </c>
      <c r="J511" s="24"/>
    </row>
    <row r="512" spans="1:10">
      <c r="A512" s="123" t="s">
        <v>195</v>
      </c>
      <c r="B512" s="17" t="s">
        <v>72</v>
      </c>
      <c r="C512" s="14">
        <v>1</v>
      </c>
      <c r="D512" s="14">
        <v>13</v>
      </c>
      <c r="E512" s="17" t="s">
        <v>92</v>
      </c>
      <c r="F512" s="133" t="s">
        <v>197</v>
      </c>
      <c r="G512" s="78">
        <v>385.1</v>
      </c>
      <c r="H512" s="78">
        <v>0</v>
      </c>
      <c r="I512" s="78">
        <f>G512+H512</f>
        <v>385.1</v>
      </c>
      <c r="J512" s="24"/>
    </row>
    <row r="513" spans="1:10" ht="24">
      <c r="A513" s="10" t="s">
        <v>265</v>
      </c>
      <c r="B513" s="17" t="s">
        <v>72</v>
      </c>
      <c r="C513" s="14">
        <v>1</v>
      </c>
      <c r="D513" s="14">
        <v>13</v>
      </c>
      <c r="E513" s="17" t="s">
        <v>92</v>
      </c>
      <c r="F513" s="133" t="s">
        <v>266</v>
      </c>
      <c r="G513" s="78">
        <v>286.5</v>
      </c>
      <c r="H513" s="78">
        <v>0</v>
      </c>
      <c r="I513" s="78">
        <f>G513+H513</f>
        <v>286.5</v>
      </c>
      <c r="J513" s="24"/>
    </row>
    <row r="514" spans="1:10">
      <c r="A514" s="123" t="s">
        <v>193</v>
      </c>
      <c r="B514" s="17" t="s">
        <v>72</v>
      </c>
      <c r="C514" s="14">
        <v>1</v>
      </c>
      <c r="D514" s="14">
        <v>13</v>
      </c>
      <c r="E514" s="17" t="s">
        <v>92</v>
      </c>
      <c r="F514" s="133" t="s">
        <v>192</v>
      </c>
      <c r="G514" s="78">
        <v>1489.3</v>
      </c>
      <c r="H514" s="78">
        <v>0</v>
      </c>
      <c r="I514" s="78">
        <f>G514+H514</f>
        <v>1489.3</v>
      </c>
      <c r="J514" s="24"/>
    </row>
    <row r="515" spans="1:10" ht="24">
      <c r="A515" s="5" t="s">
        <v>67</v>
      </c>
      <c r="B515" s="16" t="s">
        <v>72</v>
      </c>
      <c r="C515" s="15">
        <v>1</v>
      </c>
      <c r="D515" s="15">
        <v>13</v>
      </c>
      <c r="E515" s="16" t="s">
        <v>127</v>
      </c>
      <c r="F515" s="16" t="s">
        <v>7</v>
      </c>
      <c r="G515" s="80">
        <f>G516+G517</f>
        <v>2287.8000000000002</v>
      </c>
      <c r="H515" s="80">
        <f>H516+H517</f>
        <v>0</v>
      </c>
      <c r="I515" s="80">
        <f>I516+I517</f>
        <v>2287.8000000000002</v>
      </c>
      <c r="J515" s="24"/>
    </row>
    <row r="516" spans="1:10">
      <c r="A516" s="123" t="s">
        <v>193</v>
      </c>
      <c r="B516" s="17" t="s">
        <v>72</v>
      </c>
      <c r="C516" s="14">
        <v>1</v>
      </c>
      <c r="D516" s="14">
        <v>13</v>
      </c>
      <c r="E516" s="17" t="s">
        <v>127</v>
      </c>
      <c r="F516" s="133" t="s">
        <v>192</v>
      </c>
      <c r="G516" s="78">
        <v>1384.1</v>
      </c>
      <c r="H516" s="78"/>
      <c r="I516" s="78">
        <f>G516+H516</f>
        <v>1384.1</v>
      </c>
      <c r="J516" s="24"/>
    </row>
    <row r="517" spans="1:10">
      <c r="A517" s="124" t="s">
        <v>211</v>
      </c>
      <c r="B517" s="17" t="s">
        <v>72</v>
      </c>
      <c r="C517" s="18" t="s">
        <v>8</v>
      </c>
      <c r="D517" s="18" t="s">
        <v>153</v>
      </c>
      <c r="E517" s="17" t="s">
        <v>127</v>
      </c>
      <c r="F517" s="162" t="s">
        <v>212</v>
      </c>
      <c r="G517" s="78">
        <v>903.7</v>
      </c>
      <c r="H517" s="78"/>
      <c r="I517" s="78">
        <f>G517+H517</f>
        <v>903.7</v>
      </c>
      <c r="J517" s="24"/>
    </row>
    <row r="518" spans="1:10" ht="24">
      <c r="A518" s="5" t="s">
        <v>52</v>
      </c>
      <c r="B518" s="16" t="s">
        <v>72</v>
      </c>
      <c r="C518" s="15">
        <v>1</v>
      </c>
      <c r="D518" s="15">
        <v>13</v>
      </c>
      <c r="E518" s="16" t="s">
        <v>126</v>
      </c>
      <c r="F518" s="16" t="s">
        <v>7</v>
      </c>
      <c r="G518" s="80">
        <f>+G519</f>
        <v>7714.3000000000011</v>
      </c>
      <c r="H518" s="80">
        <f>+H519</f>
        <v>159.19999999999999</v>
      </c>
      <c r="I518" s="80">
        <f>+I519</f>
        <v>7873.5</v>
      </c>
      <c r="J518" s="24"/>
    </row>
    <row r="519" spans="1:10" ht="24">
      <c r="A519" s="5" t="s">
        <v>79</v>
      </c>
      <c r="B519" s="16" t="s">
        <v>72</v>
      </c>
      <c r="C519" s="15">
        <v>1</v>
      </c>
      <c r="D519" s="15">
        <v>13</v>
      </c>
      <c r="E519" s="16" t="s">
        <v>95</v>
      </c>
      <c r="F519" s="16" t="s">
        <v>7</v>
      </c>
      <c r="G519" s="80">
        <f>G520</f>
        <v>7714.3000000000011</v>
      </c>
      <c r="H519" s="80">
        <f>H520</f>
        <v>159.19999999999999</v>
      </c>
      <c r="I519" s="80">
        <f>I520</f>
        <v>7873.5</v>
      </c>
      <c r="J519" s="24"/>
    </row>
    <row r="520" spans="1:10">
      <c r="A520" s="5" t="s">
        <v>59</v>
      </c>
      <c r="B520" s="16" t="s">
        <v>72</v>
      </c>
      <c r="C520" s="20" t="s">
        <v>8</v>
      </c>
      <c r="D520" s="20" t="s">
        <v>153</v>
      </c>
      <c r="E520" s="16" t="s">
        <v>96</v>
      </c>
      <c r="F520" s="16" t="s">
        <v>7</v>
      </c>
      <c r="G520" s="80">
        <f>G521+G522+G524+G523</f>
        <v>7714.3000000000011</v>
      </c>
      <c r="H520" s="80">
        <f>H521+H522+H524+H523</f>
        <v>159.19999999999999</v>
      </c>
      <c r="I520" s="80">
        <f>I521+I522+I524+I523</f>
        <v>7873.5</v>
      </c>
      <c r="J520" s="24"/>
    </row>
    <row r="521" spans="1:10">
      <c r="A521" s="123" t="s">
        <v>194</v>
      </c>
      <c r="B521" s="17" t="s">
        <v>72</v>
      </c>
      <c r="C521" s="18" t="s">
        <v>8</v>
      </c>
      <c r="D521" s="18" t="s">
        <v>153</v>
      </c>
      <c r="E521" s="17" t="s">
        <v>96</v>
      </c>
      <c r="F521" s="133" t="s">
        <v>196</v>
      </c>
      <c r="G521" s="78">
        <v>1635.6</v>
      </c>
      <c r="H521" s="78"/>
      <c r="I521" s="78">
        <f>G521+H521</f>
        <v>1635.6</v>
      </c>
      <c r="J521" s="24"/>
    </row>
    <row r="522" spans="1:10">
      <c r="A522" s="10" t="s">
        <v>193</v>
      </c>
      <c r="B522" s="17" t="s">
        <v>72</v>
      </c>
      <c r="C522" s="18" t="s">
        <v>8</v>
      </c>
      <c r="D522" s="18" t="s">
        <v>153</v>
      </c>
      <c r="E522" s="17" t="s">
        <v>146</v>
      </c>
      <c r="F522" s="17" t="s">
        <v>192</v>
      </c>
      <c r="G522" s="78">
        <v>5681.5</v>
      </c>
      <c r="H522" s="78">
        <f>-3+159.2</f>
        <v>156.19999999999999</v>
      </c>
      <c r="I522" s="78">
        <f>G522+H522</f>
        <v>5837.7</v>
      </c>
      <c r="J522" s="24"/>
    </row>
    <row r="523" spans="1:10" ht="48">
      <c r="A523" s="140" t="s">
        <v>268</v>
      </c>
      <c r="B523" s="17" t="s">
        <v>72</v>
      </c>
      <c r="C523" s="18" t="s">
        <v>8</v>
      </c>
      <c r="D523" s="18" t="s">
        <v>153</v>
      </c>
      <c r="E523" s="17" t="s">
        <v>146</v>
      </c>
      <c r="F523" s="17" t="s">
        <v>267</v>
      </c>
      <c r="G523" s="78">
        <v>107.1</v>
      </c>
      <c r="H523" s="78">
        <v>3</v>
      </c>
      <c r="I523" s="78">
        <f>G523+H523</f>
        <v>110.1</v>
      </c>
      <c r="J523" s="24"/>
    </row>
    <row r="524" spans="1:10">
      <c r="A524" s="124" t="s">
        <v>211</v>
      </c>
      <c r="B524" s="17" t="s">
        <v>72</v>
      </c>
      <c r="C524" s="18" t="s">
        <v>8</v>
      </c>
      <c r="D524" s="18" t="s">
        <v>153</v>
      </c>
      <c r="E524" s="17" t="s">
        <v>96</v>
      </c>
      <c r="F524" s="162" t="s">
        <v>212</v>
      </c>
      <c r="G524" s="78">
        <v>290.10000000000002</v>
      </c>
      <c r="H524" s="78"/>
      <c r="I524" s="78">
        <f>G524+H524</f>
        <v>290.10000000000002</v>
      </c>
      <c r="J524" s="24"/>
    </row>
    <row r="525" spans="1:10">
      <c r="A525" s="5" t="s">
        <v>40</v>
      </c>
      <c r="B525" s="16" t="s">
        <v>72</v>
      </c>
      <c r="C525" s="20" t="s">
        <v>8</v>
      </c>
      <c r="D525" s="20" t="s">
        <v>153</v>
      </c>
      <c r="E525" s="16" t="s">
        <v>97</v>
      </c>
      <c r="F525" s="16" t="s">
        <v>7</v>
      </c>
      <c r="G525" s="80">
        <f>G529+G526</f>
        <v>1070</v>
      </c>
      <c r="H525" s="80">
        <f t="shared" ref="H525:I525" si="100">H529+H526</f>
        <v>-37.200000000000003</v>
      </c>
      <c r="I525" s="80">
        <f t="shared" si="100"/>
        <v>1032.8</v>
      </c>
      <c r="J525" s="24"/>
    </row>
    <row r="526" spans="1:10" ht="48">
      <c r="A526" s="5" t="s">
        <v>361</v>
      </c>
      <c r="B526" s="22" t="s">
        <v>72</v>
      </c>
      <c r="C526" s="20" t="s">
        <v>8</v>
      </c>
      <c r="D526" s="20" t="s">
        <v>153</v>
      </c>
      <c r="E526" s="16" t="s">
        <v>360</v>
      </c>
      <c r="F526" s="22"/>
      <c r="G526" s="80">
        <f t="shared" ref="G526:I527" si="101">G527</f>
        <v>70</v>
      </c>
      <c r="H526" s="80">
        <f t="shared" si="101"/>
        <v>0</v>
      </c>
      <c r="I526" s="80">
        <f t="shared" si="101"/>
        <v>70</v>
      </c>
      <c r="J526" s="24"/>
    </row>
    <row r="527" spans="1:10" ht="36">
      <c r="A527" s="5" t="s">
        <v>450</v>
      </c>
      <c r="B527" s="16" t="s">
        <v>72</v>
      </c>
      <c r="C527" s="20" t="s">
        <v>8</v>
      </c>
      <c r="D527" s="20" t="s">
        <v>153</v>
      </c>
      <c r="E527" s="16" t="s">
        <v>369</v>
      </c>
      <c r="F527" s="16"/>
      <c r="G527" s="80">
        <f t="shared" si="101"/>
        <v>70</v>
      </c>
      <c r="H527" s="80">
        <f t="shared" si="101"/>
        <v>0</v>
      </c>
      <c r="I527" s="80">
        <f t="shared" si="101"/>
        <v>70</v>
      </c>
      <c r="J527" s="24"/>
    </row>
    <row r="528" spans="1:10">
      <c r="A528" s="10" t="s">
        <v>193</v>
      </c>
      <c r="B528" s="17" t="s">
        <v>72</v>
      </c>
      <c r="C528" s="18" t="s">
        <v>8</v>
      </c>
      <c r="D528" s="18" t="s">
        <v>153</v>
      </c>
      <c r="E528" s="17" t="s">
        <v>369</v>
      </c>
      <c r="F528" s="17" t="s">
        <v>192</v>
      </c>
      <c r="G528" s="78">
        <v>70</v>
      </c>
      <c r="H528" s="78">
        <v>0</v>
      </c>
      <c r="I528" s="78">
        <f>G528+H528</f>
        <v>70</v>
      </c>
      <c r="J528" s="24"/>
    </row>
    <row r="529" spans="1:10" ht="24">
      <c r="A529" s="5" t="s">
        <v>366</v>
      </c>
      <c r="B529" s="16" t="s">
        <v>72</v>
      </c>
      <c r="C529" s="20" t="s">
        <v>8</v>
      </c>
      <c r="D529" s="20" t="s">
        <v>153</v>
      </c>
      <c r="E529" s="16" t="s">
        <v>367</v>
      </c>
      <c r="F529" s="16"/>
      <c r="G529" s="80">
        <f t="shared" ref="G529:I530" si="102">G530</f>
        <v>1000</v>
      </c>
      <c r="H529" s="109">
        <f t="shared" si="102"/>
        <v>-37.200000000000003</v>
      </c>
      <c r="I529" s="109">
        <f t="shared" si="102"/>
        <v>962.8</v>
      </c>
      <c r="J529" s="24"/>
    </row>
    <row r="530" spans="1:10" ht="36">
      <c r="A530" s="6" t="s">
        <v>320</v>
      </c>
      <c r="B530" s="16" t="s">
        <v>72</v>
      </c>
      <c r="C530" s="20" t="s">
        <v>8</v>
      </c>
      <c r="D530" s="20" t="s">
        <v>153</v>
      </c>
      <c r="E530" s="16" t="s">
        <v>368</v>
      </c>
      <c r="F530" s="16"/>
      <c r="G530" s="80">
        <f t="shared" si="102"/>
        <v>1000</v>
      </c>
      <c r="H530" s="80">
        <f t="shared" si="102"/>
        <v>-37.200000000000003</v>
      </c>
      <c r="I530" s="80">
        <f t="shared" si="102"/>
        <v>962.8</v>
      </c>
      <c r="J530" s="24"/>
    </row>
    <row r="531" spans="1:10">
      <c r="A531" s="10" t="s">
        <v>193</v>
      </c>
      <c r="B531" s="17" t="s">
        <v>72</v>
      </c>
      <c r="C531" s="18" t="s">
        <v>8</v>
      </c>
      <c r="D531" s="18" t="s">
        <v>153</v>
      </c>
      <c r="E531" s="17" t="s">
        <v>368</v>
      </c>
      <c r="F531" s="17" t="s">
        <v>192</v>
      </c>
      <c r="G531" s="78">
        <v>1000</v>
      </c>
      <c r="H531" s="78">
        <v>-37.200000000000003</v>
      </c>
      <c r="I531" s="78">
        <f>G531+H531</f>
        <v>962.8</v>
      </c>
      <c r="J531" s="24"/>
    </row>
    <row r="532" spans="1:10">
      <c r="A532" s="163" t="s">
        <v>81</v>
      </c>
      <c r="B532" s="153" t="s">
        <v>72</v>
      </c>
      <c r="C532" s="154" t="s">
        <v>11</v>
      </c>
      <c r="D532" s="154" t="s">
        <v>89</v>
      </c>
      <c r="E532" s="153" t="s">
        <v>7</v>
      </c>
      <c r="F532" s="153" t="s">
        <v>7</v>
      </c>
      <c r="G532" s="109">
        <f>G533</f>
        <v>3000</v>
      </c>
      <c r="H532" s="109">
        <f>H533</f>
        <v>-159.19999999999999</v>
      </c>
      <c r="I532" s="109">
        <f>I533</f>
        <v>2840.8</v>
      </c>
      <c r="J532" s="24"/>
    </row>
    <row r="533" spans="1:10">
      <c r="A533" s="164" t="s">
        <v>35</v>
      </c>
      <c r="B533" s="16" t="s">
        <v>72</v>
      </c>
      <c r="C533" s="20" t="s">
        <v>11</v>
      </c>
      <c r="D533" s="20" t="s">
        <v>33</v>
      </c>
      <c r="E533" s="16" t="s">
        <v>7</v>
      </c>
      <c r="F533" s="16" t="s">
        <v>7</v>
      </c>
      <c r="G533" s="80">
        <f t="shared" ref="G533:I534" si="103">G534</f>
        <v>3000</v>
      </c>
      <c r="H533" s="80">
        <f t="shared" si="103"/>
        <v>-159.19999999999999</v>
      </c>
      <c r="I533" s="80">
        <f t="shared" si="103"/>
        <v>2840.8</v>
      </c>
      <c r="J533" s="24"/>
    </row>
    <row r="534" spans="1:10">
      <c r="A534" s="5" t="s">
        <v>38</v>
      </c>
      <c r="B534" s="16" t="s">
        <v>72</v>
      </c>
      <c r="C534" s="20" t="s">
        <v>11</v>
      </c>
      <c r="D534" s="20" t="s">
        <v>33</v>
      </c>
      <c r="E534" s="16" t="s">
        <v>103</v>
      </c>
      <c r="F534" s="16" t="s">
        <v>7</v>
      </c>
      <c r="G534" s="80">
        <f t="shared" si="103"/>
        <v>3000</v>
      </c>
      <c r="H534" s="80">
        <f t="shared" si="103"/>
        <v>-159.19999999999999</v>
      </c>
      <c r="I534" s="80">
        <f t="shared" si="103"/>
        <v>2840.8</v>
      </c>
      <c r="J534" s="24"/>
    </row>
    <row r="535" spans="1:10">
      <c r="A535" s="5" t="s">
        <v>54</v>
      </c>
      <c r="B535" s="16" t="s">
        <v>72</v>
      </c>
      <c r="C535" s="20" t="s">
        <v>11</v>
      </c>
      <c r="D535" s="20" t="s">
        <v>33</v>
      </c>
      <c r="E535" s="16" t="s">
        <v>125</v>
      </c>
      <c r="F535" s="16" t="s">
        <v>7</v>
      </c>
      <c r="G535" s="80">
        <f>G536</f>
        <v>3000</v>
      </c>
      <c r="H535" s="80">
        <f>H536</f>
        <v>-159.19999999999999</v>
      </c>
      <c r="I535" s="80">
        <f>I536</f>
        <v>2840.8</v>
      </c>
      <c r="J535" s="24"/>
    </row>
    <row r="536" spans="1:10">
      <c r="A536" s="10" t="s">
        <v>193</v>
      </c>
      <c r="B536" s="17" t="s">
        <v>72</v>
      </c>
      <c r="C536" s="18" t="s">
        <v>11</v>
      </c>
      <c r="D536" s="18" t="s">
        <v>33</v>
      </c>
      <c r="E536" s="17" t="s">
        <v>125</v>
      </c>
      <c r="F536" s="17" t="s">
        <v>192</v>
      </c>
      <c r="G536" s="78">
        <v>3000</v>
      </c>
      <c r="H536" s="78">
        <v>-159.19999999999999</v>
      </c>
      <c r="I536" s="78">
        <f>G536+H536</f>
        <v>2840.8</v>
      </c>
      <c r="J536" s="24"/>
    </row>
    <row r="537" spans="1:10">
      <c r="A537" s="119" t="s">
        <v>83</v>
      </c>
      <c r="B537" s="165" t="s">
        <v>72</v>
      </c>
      <c r="C537" s="77" t="s">
        <v>17</v>
      </c>
      <c r="D537" s="77" t="s">
        <v>89</v>
      </c>
      <c r="E537" s="165"/>
      <c r="F537" s="165"/>
      <c r="G537" s="87">
        <f>G538</f>
        <v>2961.1</v>
      </c>
      <c r="H537" s="87">
        <f>H538</f>
        <v>0</v>
      </c>
      <c r="I537" s="87">
        <f>I538</f>
        <v>2961.1</v>
      </c>
      <c r="J537" s="24"/>
    </row>
    <row r="538" spans="1:10">
      <c r="A538" s="166" t="s">
        <v>18</v>
      </c>
      <c r="B538" s="23" t="s">
        <v>72</v>
      </c>
      <c r="C538" s="19" t="s">
        <v>17</v>
      </c>
      <c r="D538" s="19" t="s">
        <v>8</v>
      </c>
      <c r="E538" s="23"/>
      <c r="F538" s="23"/>
      <c r="G538" s="88">
        <f>+G547+G539</f>
        <v>2961.1</v>
      </c>
      <c r="H538" s="88">
        <f>+H547+H539</f>
        <v>0</v>
      </c>
      <c r="I538" s="88">
        <f>+I547+I539</f>
        <v>2961.1</v>
      </c>
      <c r="J538" s="24"/>
    </row>
    <row r="539" spans="1:10" ht="24">
      <c r="A539" s="5" t="s">
        <v>422</v>
      </c>
      <c r="B539" s="23" t="s">
        <v>72</v>
      </c>
      <c r="C539" s="19" t="s">
        <v>17</v>
      </c>
      <c r="D539" s="19" t="s">
        <v>8</v>
      </c>
      <c r="E539" s="23" t="s">
        <v>403</v>
      </c>
      <c r="F539" s="23"/>
      <c r="G539" s="88">
        <f>G540</f>
        <v>461.1</v>
      </c>
      <c r="H539" s="88">
        <f t="shared" ref="H539:I542" si="104">H540</f>
        <v>0</v>
      </c>
      <c r="I539" s="88">
        <f t="shared" si="104"/>
        <v>461.1</v>
      </c>
      <c r="J539" s="24"/>
    </row>
    <row r="540" spans="1:10" ht="48">
      <c r="A540" s="5" t="s">
        <v>404</v>
      </c>
      <c r="B540" s="23" t="s">
        <v>72</v>
      </c>
      <c r="C540" s="19" t="s">
        <v>17</v>
      </c>
      <c r="D540" s="19" t="s">
        <v>8</v>
      </c>
      <c r="E540" s="23" t="s">
        <v>405</v>
      </c>
      <c r="F540" s="23"/>
      <c r="G540" s="88">
        <f>G541</f>
        <v>461.1</v>
      </c>
      <c r="H540" s="88">
        <f t="shared" si="104"/>
        <v>0</v>
      </c>
      <c r="I540" s="88">
        <f t="shared" si="104"/>
        <v>461.1</v>
      </c>
      <c r="J540" s="24"/>
    </row>
    <row r="541" spans="1:10" ht="24">
      <c r="A541" s="5" t="s">
        <v>409</v>
      </c>
      <c r="B541" s="23" t="s">
        <v>72</v>
      </c>
      <c r="C541" s="19" t="s">
        <v>17</v>
      </c>
      <c r="D541" s="19" t="s">
        <v>8</v>
      </c>
      <c r="E541" s="23" t="s">
        <v>407</v>
      </c>
      <c r="F541" s="23"/>
      <c r="G541" s="88">
        <f>G542</f>
        <v>461.1</v>
      </c>
      <c r="H541" s="88">
        <f t="shared" si="104"/>
        <v>0</v>
      </c>
      <c r="I541" s="88">
        <f t="shared" si="104"/>
        <v>461.1</v>
      </c>
      <c r="J541" s="24"/>
    </row>
    <row r="542" spans="1:10" ht="24">
      <c r="A542" s="5" t="s">
        <v>275</v>
      </c>
      <c r="B542" s="23" t="s">
        <v>72</v>
      </c>
      <c r="C542" s="19" t="s">
        <v>17</v>
      </c>
      <c r="D542" s="19" t="s">
        <v>8</v>
      </c>
      <c r="E542" s="23" t="s">
        <v>407</v>
      </c>
      <c r="F542" s="23" t="s">
        <v>274</v>
      </c>
      <c r="G542" s="88">
        <f>G543</f>
        <v>461.1</v>
      </c>
      <c r="H542" s="88">
        <f t="shared" si="104"/>
        <v>0</v>
      </c>
      <c r="I542" s="88">
        <f t="shared" si="104"/>
        <v>461.1</v>
      </c>
      <c r="J542" s="24"/>
    </row>
    <row r="543" spans="1:10">
      <c r="A543" s="81" t="s">
        <v>408</v>
      </c>
      <c r="B543" s="17" t="s">
        <v>72</v>
      </c>
      <c r="C543" s="18" t="s">
        <v>17</v>
      </c>
      <c r="D543" s="18" t="s">
        <v>8</v>
      </c>
      <c r="E543" s="17" t="s">
        <v>407</v>
      </c>
      <c r="F543" s="17" t="s">
        <v>274</v>
      </c>
      <c r="G543" s="78">
        <v>461.1</v>
      </c>
      <c r="H543" s="78">
        <v>0</v>
      </c>
      <c r="I543" s="78">
        <f>G543+H543</f>
        <v>461.1</v>
      </c>
      <c r="J543" s="24"/>
    </row>
    <row r="544" spans="1:10" ht="15" customHeight="1">
      <c r="A544" s="10" t="s">
        <v>411</v>
      </c>
      <c r="B544" s="17" t="s">
        <v>72</v>
      </c>
      <c r="C544" s="18" t="s">
        <v>17</v>
      </c>
      <c r="D544" s="18" t="s">
        <v>8</v>
      </c>
      <c r="E544" s="17" t="s">
        <v>407</v>
      </c>
      <c r="F544" s="17" t="s">
        <v>274</v>
      </c>
      <c r="G544" s="78">
        <v>461.1</v>
      </c>
      <c r="H544" s="78">
        <v>0</v>
      </c>
      <c r="I544" s="78">
        <f>G544+H544</f>
        <v>461.1</v>
      </c>
      <c r="J544" s="24"/>
    </row>
    <row r="545" spans="1:10">
      <c r="A545" s="5" t="s">
        <v>40</v>
      </c>
      <c r="B545" s="74" t="s">
        <v>72</v>
      </c>
      <c r="C545" s="75" t="s">
        <v>17</v>
      </c>
      <c r="D545" s="75" t="s">
        <v>8</v>
      </c>
      <c r="E545" s="74" t="s">
        <v>97</v>
      </c>
      <c r="F545" s="74"/>
      <c r="G545" s="91">
        <f>G546</f>
        <v>2500</v>
      </c>
      <c r="H545" s="91">
        <f>H547</f>
        <v>0</v>
      </c>
      <c r="I545" s="91">
        <f>I547</f>
        <v>2500</v>
      </c>
      <c r="J545" s="24"/>
    </row>
    <row r="546" spans="1:10" ht="40.5" customHeight="1">
      <c r="A546" s="5" t="s">
        <v>361</v>
      </c>
      <c r="B546" s="74" t="s">
        <v>72</v>
      </c>
      <c r="C546" s="75" t="s">
        <v>17</v>
      </c>
      <c r="D546" s="75" t="s">
        <v>8</v>
      </c>
      <c r="E546" s="74" t="s">
        <v>360</v>
      </c>
      <c r="F546" s="74"/>
      <c r="G546" s="91">
        <f>G547</f>
        <v>2500</v>
      </c>
      <c r="H546" s="91">
        <f>H547</f>
        <v>0</v>
      </c>
      <c r="I546" s="91">
        <f>I548</f>
        <v>2500</v>
      </c>
      <c r="J546" s="24"/>
    </row>
    <row r="547" spans="1:10" ht="36">
      <c r="A547" s="5" t="s">
        <v>190</v>
      </c>
      <c r="B547" s="16" t="s">
        <v>72</v>
      </c>
      <c r="C547" s="20" t="s">
        <v>17</v>
      </c>
      <c r="D547" s="20" t="s">
        <v>8</v>
      </c>
      <c r="E547" s="16" t="s">
        <v>362</v>
      </c>
      <c r="F547" s="16"/>
      <c r="G547" s="80">
        <f>G548</f>
        <v>2500</v>
      </c>
      <c r="H547" s="80">
        <f>H548</f>
        <v>0</v>
      </c>
      <c r="I547" s="80">
        <f>I548</f>
        <v>2500</v>
      </c>
      <c r="J547" s="24"/>
    </row>
    <row r="548" spans="1:10">
      <c r="A548" s="10" t="s">
        <v>193</v>
      </c>
      <c r="B548" s="17" t="s">
        <v>72</v>
      </c>
      <c r="C548" s="18" t="s">
        <v>17</v>
      </c>
      <c r="D548" s="18" t="s">
        <v>8</v>
      </c>
      <c r="E548" s="17" t="s">
        <v>362</v>
      </c>
      <c r="F548" s="17" t="s">
        <v>192</v>
      </c>
      <c r="G548" s="78">
        <v>2500</v>
      </c>
      <c r="H548" s="78"/>
      <c r="I548" s="78">
        <f>G548+H548</f>
        <v>2500</v>
      </c>
      <c r="J548" s="24"/>
    </row>
    <row r="549" spans="1:10">
      <c r="A549" s="119" t="s">
        <v>156</v>
      </c>
      <c r="B549" s="76" t="s">
        <v>72</v>
      </c>
      <c r="C549" s="149" t="s">
        <v>27</v>
      </c>
      <c r="D549" s="149" t="s">
        <v>89</v>
      </c>
      <c r="E549" s="76"/>
      <c r="F549" s="76"/>
      <c r="G549" s="79">
        <f>G550</f>
        <v>1000</v>
      </c>
      <c r="H549" s="110">
        <f>H550</f>
        <v>0</v>
      </c>
      <c r="I549" s="110">
        <f>I550</f>
        <v>1000</v>
      </c>
      <c r="J549" s="24"/>
    </row>
    <row r="550" spans="1:10">
      <c r="A550" s="5" t="s">
        <v>39</v>
      </c>
      <c r="B550" s="16" t="s">
        <v>72</v>
      </c>
      <c r="C550" s="20" t="s">
        <v>27</v>
      </c>
      <c r="D550" s="20" t="s">
        <v>8</v>
      </c>
      <c r="E550" s="16"/>
      <c r="F550" s="16"/>
      <c r="G550" s="80">
        <f>G552</f>
        <v>1000</v>
      </c>
      <c r="H550" s="80">
        <f>H553</f>
        <v>0</v>
      </c>
      <c r="I550" s="80">
        <f>I553</f>
        <v>1000</v>
      </c>
      <c r="J550" s="24"/>
    </row>
    <row r="551" spans="1:10">
      <c r="A551" s="5" t="s">
        <v>40</v>
      </c>
      <c r="B551" s="16" t="s">
        <v>72</v>
      </c>
      <c r="C551" s="20" t="s">
        <v>27</v>
      </c>
      <c r="D551" s="20" t="s">
        <v>8</v>
      </c>
      <c r="E551" s="16" t="s">
        <v>97</v>
      </c>
      <c r="F551" s="16"/>
      <c r="G551" s="80">
        <f>G552</f>
        <v>1000</v>
      </c>
      <c r="H551" s="80">
        <f>H554</f>
        <v>0</v>
      </c>
      <c r="I551" s="80">
        <f>I552</f>
        <v>1000</v>
      </c>
      <c r="J551" s="24"/>
    </row>
    <row r="552" spans="1:10" ht="24">
      <c r="A552" s="5" t="s">
        <v>363</v>
      </c>
      <c r="B552" s="16" t="s">
        <v>72</v>
      </c>
      <c r="C552" s="20" t="s">
        <v>27</v>
      </c>
      <c r="D552" s="20" t="s">
        <v>8</v>
      </c>
      <c r="E552" s="16" t="s">
        <v>364</v>
      </c>
      <c r="F552" s="16"/>
      <c r="G552" s="80">
        <f>G553</f>
        <v>1000</v>
      </c>
      <c r="H552" s="80">
        <f>H555</f>
        <v>0</v>
      </c>
      <c r="I552" s="80">
        <f>I553</f>
        <v>1000</v>
      </c>
      <c r="J552" s="24"/>
    </row>
    <row r="553" spans="1:10" ht="24">
      <c r="A553" s="5" t="s">
        <v>480</v>
      </c>
      <c r="B553" s="16" t="s">
        <v>72</v>
      </c>
      <c r="C553" s="20" t="s">
        <v>27</v>
      </c>
      <c r="D553" s="20" t="s">
        <v>8</v>
      </c>
      <c r="E553" s="16" t="s">
        <v>365</v>
      </c>
      <c r="F553" s="16"/>
      <c r="G553" s="80">
        <f>G554</f>
        <v>1000</v>
      </c>
      <c r="H553" s="80">
        <f>H554</f>
        <v>0</v>
      </c>
      <c r="I553" s="80">
        <f>I554</f>
        <v>1000</v>
      </c>
      <c r="J553" s="24"/>
    </row>
    <row r="554" spans="1:10" ht="24">
      <c r="A554" s="5" t="s">
        <v>275</v>
      </c>
      <c r="B554" s="16" t="s">
        <v>72</v>
      </c>
      <c r="C554" s="20" t="s">
        <v>27</v>
      </c>
      <c r="D554" s="20" t="s">
        <v>8</v>
      </c>
      <c r="E554" s="16" t="s">
        <v>365</v>
      </c>
      <c r="F554" s="16" t="s">
        <v>274</v>
      </c>
      <c r="G554" s="80">
        <f>G555</f>
        <v>1000</v>
      </c>
      <c r="H554" s="80">
        <f>H555</f>
        <v>0</v>
      </c>
      <c r="I554" s="80">
        <f>I555</f>
        <v>1000</v>
      </c>
      <c r="J554" s="24"/>
    </row>
    <row r="555" spans="1:10" ht="15.75" customHeight="1">
      <c r="A555" s="10" t="s">
        <v>148</v>
      </c>
      <c r="B555" s="17" t="s">
        <v>72</v>
      </c>
      <c r="C555" s="18" t="s">
        <v>27</v>
      </c>
      <c r="D555" s="18" t="s">
        <v>8</v>
      </c>
      <c r="E555" s="17" t="s">
        <v>365</v>
      </c>
      <c r="F555" s="17" t="s">
        <v>274</v>
      </c>
      <c r="G555" s="78">
        <v>1000</v>
      </c>
      <c r="H555" s="78"/>
      <c r="I555" s="78">
        <f>G555+H555</f>
        <v>1000</v>
      </c>
      <c r="J555" s="24"/>
    </row>
    <row r="556" spans="1:10">
      <c r="A556" s="119" t="s">
        <v>85</v>
      </c>
      <c r="B556" s="165" t="s">
        <v>72</v>
      </c>
      <c r="C556" s="77" t="s">
        <v>15</v>
      </c>
      <c r="D556" s="77" t="s">
        <v>89</v>
      </c>
      <c r="E556" s="165"/>
      <c r="F556" s="165"/>
      <c r="G556" s="87">
        <f t="shared" ref="G556" si="105">G557</f>
        <v>4309.5</v>
      </c>
      <c r="H556" s="92">
        <f>H557</f>
        <v>0</v>
      </c>
      <c r="I556" s="92">
        <f>I557</f>
        <v>4309.5</v>
      </c>
      <c r="J556" s="24"/>
    </row>
    <row r="557" spans="1:10">
      <c r="A557" s="5" t="s">
        <v>139</v>
      </c>
      <c r="B557" s="16" t="s">
        <v>72</v>
      </c>
      <c r="C557" s="15">
        <v>10</v>
      </c>
      <c r="D557" s="15">
        <v>4</v>
      </c>
      <c r="E557" s="16"/>
      <c r="F557" s="16"/>
      <c r="G557" s="80">
        <f>G558</f>
        <v>4309.5</v>
      </c>
      <c r="H557" s="80">
        <f t="shared" ref="H557:I557" si="106">H558</f>
        <v>0</v>
      </c>
      <c r="I557" s="80">
        <f t="shared" si="106"/>
        <v>4309.5</v>
      </c>
      <c r="J557" s="24"/>
    </row>
    <row r="558" spans="1:10">
      <c r="A558" s="5" t="s">
        <v>53</v>
      </c>
      <c r="B558" s="16" t="s">
        <v>72</v>
      </c>
      <c r="C558" s="20" t="s">
        <v>15</v>
      </c>
      <c r="D558" s="20" t="s">
        <v>11</v>
      </c>
      <c r="E558" s="16" t="s">
        <v>105</v>
      </c>
      <c r="F558" s="16"/>
      <c r="G558" s="91">
        <f>G559+G563</f>
        <v>4309.5</v>
      </c>
      <c r="H558" s="91">
        <f>H559+H563</f>
        <v>0</v>
      </c>
      <c r="I558" s="91">
        <f>I559+I563</f>
        <v>4309.5</v>
      </c>
      <c r="J558" s="24"/>
    </row>
    <row r="559" spans="1:10">
      <c r="A559" s="5" t="s">
        <v>462</v>
      </c>
      <c r="B559" s="16" t="s">
        <v>72</v>
      </c>
      <c r="C559" s="20" t="s">
        <v>15</v>
      </c>
      <c r="D559" s="20" t="s">
        <v>11</v>
      </c>
      <c r="E559" s="16" t="s">
        <v>463</v>
      </c>
      <c r="F559" s="16"/>
      <c r="G559" s="91">
        <f>G560</f>
        <v>2324.3000000000002</v>
      </c>
      <c r="H559" s="91">
        <f t="shared" ref="H559:I559" si="107">H560</f>
        <v>0</v>
      </c>
      <c r="I559" s="91">
        <f t="shared" si="107"/>
        <v>2324.3000000000002</v>
      </c>
      <c r="J559" s="24"/>
    </row>
    <row r="560" spans="1:10">
      <c r="A560" s="5" t="s">
        <v>459</v>
      </c>
      <c r="B560" s="16" t="s">
        <v>72</v>
      </c>
      <c r="C560" s="20" t="s">
        <v>15</v>
      </c>
      <c r="D560" s="20" t="s">
        <v>11</v>
      </c>
      <c r="E560" s="16" t="s">
        <v>464</v>
      </c>
      <c r="F560" s="16"/>
      <c r="G560" s="91">
        <f>G561</f>
        <v>2324.3000000000002</v>
      </c>
      <c r="H560" s="91">
        <f>H561</f>
        <v>0</v>
      </c>
      <c r="I560" s="91">
        <f>I561</f>
        <v>2324.3000000000002</v>
      </c>
      <c r="J560" s="24"/>
    </row>
    <row r="561" spans="1:11" ht="24">
      <c r="A561" s="8" t="s">
        <v>278</v>
      </c>
      <c r="B561" s="23" t="s">
        <v>72</v>
      </c>
      <c r="C561" s="19" t="s">
        <v>15</v>
      </c>
      <c r="D561" s="19" t="s">
        <v>11</v>
      </c>
      <c r="E561" s="16" t="s">
        <v>464</v>
      </c>
      <c r="F561" s="23" t="s">
        <v>274</v>
      </c>
      <c r="G561" s="91">
        <f>G562</f>
        <v>2324.3000000000002</v>
      </c>
      <c r="H561" s="91">
        <f>H562</f>
        <v>0</v>
      </c>
      <c r="I561" s="91">
        <f>I562</f>
        <v>2324.3000000000002</v>
      </c>
      <c r="J561" s="24"/>
    </row>
    <row r="562" spans="1:11" ht="16.5" customHeight="1">
      <c r="A562" s="10" t="s">
        <v>461</v>
      </c>
      <c r="B562" s="17" t="s">
        <v>72</v>
      </c>
      <c r="C562" s="18" t="s">
        <v>15</v>
      </c>
      <c r="D562" s="18" t="s">
        <v>11</v>
      </c>
      <c r="E562" s="17" t="s">
        <v>464</v>
      </c>
      <c r="F562" s="17" t="s">
        <v>274</v>
      </c>
      <c r="G562" s="78">
        <v>2324.3000000000002</v>
      </c>
      <c r="H562" s="78"/>
      <c r="I562" s="78">
        <f>G562+H562</f>
        <v>2324.3000000000002</v>
      </c>
      <c r="J562" s="24"/>
    </row>
    <row r="563" spans="1:11" ht="24">
      <c r="A563" s="5" t="s">
        <v>457</v>
      </c>
      <c r="B563" s="16" t="s">
        <v>72</v>
      </c>
      <c r="C563" s="20" t="s">
        <v>15</v>
      </c>
      <c r="D563" s="20" t="s">
        <v>11</v>
      </c>
      <c r="E563" s="16" t="s">
        <v>458</v>
      </c>
      <c r="F563" s="16"/>
      <c r="G563" s="91">
        <f>G564</f>
        <v>1985.2</v>
      </c>
      <c r="H563" s="91">
        <f t="shared" ref="H563:I565" si="108">H564</f>
        <v>0</v>
      </c>
      <c r="I563" s="91">
        <f t="shared" si="108"/>
        <v>1985.2</v>
      </c>
      <c r="J563" s="24"/>
    </row>
    <row r="564" spans="1:11">
      <c r="A564" s="5" t="s">
        <v>459</v>
      </c>
      <c r="B564" s="16" t="s">
        <v>72</v>
      </c>
      <c r="C564" s="20" t="s">
        <v>15</v>
      </c>
      <c r="D564" s="20" t="s">
        <v>11</v>
      </c>
      <c r="E564" s="16" t="s">
        <v>460</v>
      </c>
      <c r="F564" s="16"/>
      <c r="G564" s="91">
        <f>G565</f>
        <v>1985.2</v>
      </c>
      <c r="H564" s="91">
        <f t="shared" si="108"/>
        <v>0</v>
      </c>
      <c r="I564" s="91">
        <f t="shared" si="108"/>
        <v>1985.2</v>
      </c>
      <c r="J564" s="24"/>
    </row>
    <row r="565" spans="1:11" ht="24">
      <c r="A565" s="8" t="s">
        <v>278</v>
      </c>
      <c r="B565" s="23" t="s">
        <v>72</v>
      </c>
      <c r="C565" s="19" t="s">
        <v>15</v>
      </c>
      <c r="D565" s="19" t="s">
        <v>11</v>
      </c>
      <c r="E565" s="23" t="s">
        <v>460</v>
      </c>
      <c r="F565" s="23" t="s">
        <v>274</v>
      </c>
      <c r="G565" s="91">
        <f>G566</f>
        <v>1985.2</v>
      </c>
      <c r="H565" s="91">
        <f t="shared" si="108"/>
        <v>0</v>
      </c>
      <c r="I565" s="91">
        <f t="shared" si="108"/>
        <v>1985.2</v>
      </c>
      <c r="J565" s="24"/>
    </row>
    <row r="566" spans="1:11" ht="16.5" customHeight="1">
      <c r="A566" s="10" t="s">
        <v>461</v>
      </c>
      <c r="B566" s="17" t="s">
        <v>72</v>
      </c>
      <c r="C566" s="18" t="s">
        <v>15</v>
      </c>
      <c r="D566" s="18" t="s">
        <v>11</v>
      </c>
      <c r="E566" s="17" t="s">
        <v>460</v>
      </c>
      <c r="F566" s="17" t="s">
        <v>274</v>
      </c>
      <c r="G566" s="78">
        <v>1985.2</v>
      </c>
      <c r="H566" s="78"/>
      <c r="I566" s="78">
        <f>G566+H566</f>
        <v>1985.2</v>
      </c>
      <c r="J566" s="24"/>
    </row>
    <row r="567" spans="1:11" ht="38.25" customHeight="1">
      <c r="A567" s="116" t="s">
        <v>145</v>
      </c>
      <c r="B567" s="117" t="s">
        <v>64</v>
      </c>
      <c r="C567" s="158"/>
      <c r="D567" s="158"/>
      <c r="E567" s="117" t="s">
        <v>7</v>
      </c>
      <c r="F567" s="117" t="s">
        <v>7</v>
      </c>
      <c r="G567" s="83">
        <f>G574+G683+G568</f>
        <v>1004303.8</v>
      </c>
      <c r="H567" s="83">
        <f>H574+H683+H568</f>
        <v>2545.2000000000007</v>
      </c>
      <c r="I567" s="83">
        <f>I574+I683+I568</f>
        <v>1006849</v>
      </c>
      <c r="J567" s="24">
        <f>I567+I368+I321</f>
        <v>1457174.7</v>
      </c>
      <c r="K567" s="24"/>
    </row>
    <row r="568" spans="1:11" ht="20.25" customHeight="1">
      <c r="A568" s="7" t="s">
        <v>81</v>
      </c>
      <c r="B568" s="76" t="s">
        <v>64</v>
      </c>
      <c r="C568" s="77" t="s">
        <v>11</v>
      </c>
      <c r="D568" s="77" t="s">
        <v>89</v>
      </c>
      <c r="E568" s="76" t="s">
        <v>7</v>
      </c>
      <c r="F568" s="76" t="s">
        <v>7</v>
      </c>
      <c r="G568" s="110">
        <f>G569</f>
        <v>292.3</v>
      </c>
      <c r="H568" s="111">
        <f t="shared" ref="H568:I572" si="109">H569</f>
        <v>-292.3</v>
      </c>
      <c r="I568" s="110">
        <f t="shared" si="109"/>
        <v>0</v>
      </c>
      <c r="J568" s="24"/>
      <c r="K568" s="24"/>
    </row>
    <row r="569" spans="1:11" ht="16.5" customHeight="1">
      <c r="A569" s="6" t="s">
        <v>325</v>
      </c>
      <c r="B569" s="16" t="s">
        <v>64</v>
      </c>
      <c r="C569" s="19" t="s">
        <v>11</v>
      </c>
      <c r="D569" s="19" t="s">
        <v>8</v>
      </c>
      <c r="E569" s="76"/>
      <c r="F569" s="76"/>
      <c r="G569" s="80">
        <f>G570</f>
        <v>292.3</v>
      </c>
      <c r="H569" s="100">
        <f t="shared" si="109"/>
        <v>-292.3</v>
      </c>
      <c r="I569" s="80">
        <f t="shared" si="109"/>
        <v>0</v>
      </c>
      <c r="J569" s="24"/>
      <c r="K569" s="24"/>
    </row>
    <row r="570" spans="1:11" ht="17.25" customHeight="1">
      <c r="A570" s="6" t="s">
        <v>40</v>
      </c>
      <c r="B570" s="16" t="s">
        <v>64</v>
      </c>
      <c r="C570" s="19" t="s">
        <v>11</v>
      </c>
      <c r="D570" s="19" t="s">
        <v>8</v>
      </c>
      <c r="E570" s="16" t="s">
        <v>97</v>
      </c>
      <c r="F570" s="76"/>
      <c r="G570" s="80">
        <f>G571</f>
        <v>292.3</v>
      </c>
      <c r="H570" s="100">
        <f>H572</f>
        <v>-292.3</v>
      </c>
      <c r="I570" s="80">
        <f>I572</f>
        <v>0</v>
      </c>
      <c r="J570" s="24"/>
      <c r="K570" s="24"/>
    </row>
    <row r="571" spans="1:11" ht="36" customHeight="1">
      <c r="A571" s="167" t="s">
        <v>376</v>
      </c>
      <c r="B571" s="16" t="s">
        <v>64</v>
      </c>
      <c r="C571" s="19" t="s">
        <v>11</v>
      </c>
      <c r="D571" s="19" t="s">
        <v>8</v>
      </c>
      <c r="E571" s="16" t="s">
        <v>377</v>
      </c>
      <c r="F571" s="76"/>
      <c r="G571" s="80">
        <f>G572</f>
        <v>292.3</v>
      </c>
      <c r="H571" s="100">
        <f>H572</f>
        <v>-292.3</v>
      </c>
      <c r="I571" s="80">
        <f>I572</f>
        <v>0</v>
      </c>
      <c r="J571" s="24"/>
      <c r="K571" s="24"/>
    </row>
    <row r="572" spans="1:11" ht="27" customHeight="1">
      <c r="A572" s="168" t="s">
        <v>348</v>
      </c>
      <c r="B572" s="16" t="s">
        <v>64</v>
      </c>
      <c r="C572" s="20" t="s">
        <v>11</v>
      </c>
      <c r="D572" s="20" t="s">
        <v>8</v>
      </c>
      <c r="E572" s="16" t="s">
        <v>381</v>
      </c>
      <c r="F572" s="76"/>
      <c r="G572" s="80">
        <f>G573</f>
        <v>292.3</v>
      </c>
      <c r="H572" s="100">
        <f t="shared" si="109"/>
        <v>-292.3</v>
      </c>
      <c r="I572" s="80">
        <f t="shared" si="109"/>
        <v>0</v>
      </c>
      <c r="J572" s="24"/>
      <c r="K572" s="24"/>
    </row>
    <row r="573" spans="1:11" ht="18.75" customHeight="1">
      <c r="A573" s="142" t="s">
        <v>193</v>
      </c>
      <c r="B573" s="17" t="s">
        <v>64</v>
      </c>
      <c r="C573" s="18" t="s">
        <v>11</v>
      </c>
      <c r="D573" s="18" t="s">
        <v>8</v>
      </c>
      <c r="E573" s="17" t="s">
        <v>381</v>
      </c>
      <c r="F573" s="17" t="s">
        <v>192</v>
      </c>
      <c r="G573" s="78">
        <v>292.3</v>
      </c>
      <c r="H573" s="94">
        <f>-17.5-265.5-9.3</f>
        <v>-292.3</v>
      </c>
      <c r="I573" s="78">
        <f>G573+H573</f>
        <v>0</v>
      </c>
      <c r="J573" s="24"/>
      <c r="K573" s="24"/>
    </row>
    <row r="574" spans="1:11">
      <c r="A574" s="119" t="s">
        <v>84</v>
      </c>
      <c r="B574" s="76" t="s">
        <v>64</v>
      </c>
      <c r="C574" s="121">
        <v>7</v>
      </c>
      <c r="D574" s="121">
        <v>0</v>
      </c>
      <c r="E574" s="76" t="s">
        <v>7</v>
      </c>
      <c r="F574" s="76" t="s">
        <v>7</v>
      </c>
      <c r="G574" s="79">
        <f>G575+G600+G644+G661</f>
        <v>985911.9</v>
      </c>
      <c r="H574" s="112">
        <f>H575+H600+H644+H661</f>
        <v>2955.3000000000011</v>
      </c>
      <c r="I574" s="79">
        <f>I575+I600+I644+I661</f>
        <v>988867.2</v>
      </c>
      <c r="J574" s="24"/>
      <c r="K574" s="24"/>
    </row>
    <row r="575" spans="1:11">
      <c r="A575" s="5" t="s">
        <v>21</v>
      </c>
      <c r="B575" s="16" t="s">
        <v>64</v>
      </c>
      <c r="C575" s="15">
        <v>7</v>
      </c>
      <c r="D575" s="15">
        <v>1</v>
      </c>
      <c r="E575" s="16" t="s">
        <v>7</v>
      </c>
      <c r="F575" s="16" t="s">
        <v>7</v>
      </c>
      <c r="G575" s="80">
        <f>G576+G586+G583</f>
        <v>321744.89999999997</v>
      </c>
      <c r="H575" s="80">
        <f>H576+H586+H583</f>
        <v>-6720.1999999999989</v>
      </c>
      <c r="I575" s="80">
        <f>I576+I586+I583</f>
        <v>315024.69999999995</v>
      </c>
      <c r="J575" s="24"/>
    </row>
    <row r="576" spans="1:11">
      <c r="A576" s="5" t="s">
        <v>22</v>
      </c>
      <c r="B576" s="16" t="s">
        <v>64</v>
      </c>
      <c r="C576" s="15">
        <v>7</v>
      </c>
      <c r="D576" s="15">
        <v>1</v>
      </c>
      <c r="E576" s="16" t="s">
        <v>124</v>
      </c>
      <c r="F576" s="16" t="s">
        <v>7</v>
      </c>
      <c r="G576" s="80">
        <f>G577</f>
        <v>81425.5</v>
      </c>
      <c r="H576" s="100">
        <f>H577</f>
        <v>-1252.4000000000001</v>
      </c>
      <c r="I576" s="80">
        <f>I577</f>
        <v>80173.100000000006</v>
      </c>
      <c r="J576" s="24"/>
    </row>
    <row r="577" spans="1:10">
      <c r="A577" s="5" t="s">
        <v>23</v>
      </c>
      <c r="B577" s="16" t="s">
        <v>64</v>
      </c>
      <c r="C577" s="15">
        <v>7</v>
      </c>
      <c r="D577" s="15">
        <v>1</v>
      </c>
      <c r="E577" s="16" t="s">
        <v>253</v>
      </c>
      <c r="F577" s="16"/>
      <c r="G577" s="80">
        <f>G578+G581+G582</f>
        <v>81425.5</v>
      </c>
      <c r="H577" s="80">
        <f t="shared" ref="H577:I577" si="110">H578+H581+H582</f>
        <v>-1252.4000000000001</v>
      </c>
      <c r="I577" s="80">
        <f t="shared" si="110"/>
        <v>80173.100000000006</v>
      </c>
      <c r="J577" s="24"/>
    </row>
    <row r="578" spans="1:10" ht="36">
      <c r="A578" s="5" t="s">
        <v>215</v>
      </c>
      <c r="B578" s="16" t="s">
        <v>64</v>
      </c>
      <c r="C578" s="15">
        <v>7</v>
      </c>
      <c r="D578" s="15">
        <v>1</v>
      </c>
      <c r="E578" s="16" t="s">
        <v>253</v>
      </c>
      <c r="F578" s="16" t="s">
        <v>214</v>
      </c>
      <c r="G578" s="80">
        <f>G579+G580</f>
        <v>75910.8</v>
      </c>
      <c r="H578" s="80">
        <f t="shared" ref="H578:I578" si="111">H579+H580</f>
        <v>-1674</v>
      </c>
      <c r="I578" s="80">
        <f t="shared" si="111"/>
        <v>74236.800000000003</v>
      </c>
      <c r="J578" s="24"/>
    </row>
    <row r="579" spans="1:10">
      <c r="A579" s="10" t="s">
        <v>147</v>
      </c>
      <c r="B579" s="17" t="s">
        <v>64</v>
      </c>
      <c r="C579" s="14">
        <v>7</v>
      </c>
      <c r="D579" s="14">
        <v>1</v>
      </c>
      <c r="E579" s="17" t="s">
        <v>253</v>
      </c>
      <c r="F579" s="17" t="s">
        <v>214</v>
      </c>
      <c r="G579" s="78">
        <v>68544.2</v>
      </c>
      <c r="H579" s="94">
        <f>-1674</f>
        <v>-1674</v>
      </c>
      <c r="I579" s="78">
        <f>G579+H579</f>
        <v>66870.2</v>
      </c>
      <c r="J579" s="24"/>
    </row>
    <row r="580" spans="1:10">
      <c r="A580" s="10" t="s">
        <v>475</v>
      </c>
      <c r="B580" s="17" t="s">
        <v>64</v>
      </c>
      <c r="C580" s="14">
        <v>7</v>
      </c>
      <c r="D580" s="14">
        <v>1</v>
      </c>
      <c r="E580" s="17" t="s">
        <v>253</v>
      </c>
      <c r="F580" s="17" t="s">
        <v>214</v>
      </c>
      <c r="G580" s="78">
        <v>7366.6</v>
      </c>
      <c r="H580" s="94">
        <v>0</v>
      </c>
      <c r="I580" s="78">
        <f>G580+H580</f>
        <v>7366.6</v>
      </c>
      <c r="J580" s="24"/>
    </row>
    <row r="581" spans="1:10">
      <c r="A581" s="10" t="s">
        <v>216</v>
      </c>
      <c r="B581" s="17" t="s">
        <v>64</v>
      </c>
      <c r="C581" s="14">
        <v>7</v>
      </c>
      <c r="D581" s="14">
        <v>1</v>
      </c>
      <c r="E581" s="17" t="s">
        <v>253</v>
      </c>
      <c r="F581" s="17" t="s">
        <v>217</v>
      </c>
      <c r="G581" s="78">
        <v>5514.7</v>
      </c>
      <c r="H581" s="94">
        <f>-684.2+155.3</f>
        <v>-528.90000000000009</v>
      </c>
      <c r="I581" s="78">
        <f>G581+H581</f>
        <v>4985.7999999999993</v>
      </c>
      <c r="J581" s="24"/>
    </row>
    <row r="582" spans="1:10" ht="53.25" customHeight="1">
      <c r="A582" s="185" t="s">
        <v>268</v>
      </c>
      <c r="B582" s="17" t="s">
        <v>64</v>
      </c>
      <c r="C582" s="14">
        <v>7</v>
      </c>
      <c r="D582" s="14">
        <v>1</v>
      </c>
      <c r="E582" s="17" t="s">
        <v>253</v>
      </c>
      <c r="F582" s="17" t="s">
        <v>267</v>
      </c>
      <c r="G582" s="78"/>
      <c r="H582" s="94">
        <v>950.5</v>
      </c>
      <c r="I582" s="78">
        <f>G582+H582</f>
        <v>950.5</v>
      </c>
      <c r="J582" s="24"/>
    </row>
    <row r="583" spans="1:10">
      <c r="A583" s="5" t="s">
        <v>307</v>
      </c>
      <c r="B583" s="16" t="s">
        <v>64</v>
      </c>
      <c r="C583" s="15">
        <v>7</v>
      </c>
      <c r="D583" s="15">
        <v>1</v>
      </c>
      <c r="E583" s="16" t="s">
        <v>455</v>
      </c>
      <c r="F583" s="16"/>
      <c r="G583" s="80">
        <f>G584</f>
        <v>90.6</v>
      </c>
      <c r="H583" s="80">
        <f t="shared" ref="H583:I584" si="112">H584</f>
        <v>0</v>
      </c>
      <c r="I583" s="80">
        <f t="shared" si="112"/>
        <v>90.6</v>
      </c>
      <c r="J583" s="24"/>
    </row>
    <row r="584" spans="1:10" ht="24" customHeight="1">
      <c r="A584" s="5" t="s">
        <v>456</v>
      </c>
      <c r="B584" s="16" t="s">
        <v>64</v>
      </c>
      <c r="C584" s="15">
        <v>7</v>
      </c>
      <c r="D584" s="15">
        <v>1</v>
      </c>
      <c r="E584" s="16" t="s">
        <v>454</v>
      </c>
      <c r="F584" s="16"/>
      <c r="G584" s="80">
        <f>G585</f>
        <v>90.6</v>
      </c>
      <c r="H584" s="80"/>
      <c r="I584" s="80">
        <f t="shared" si="112"/>
        <v>90.6</v>
      </c>
      <c r="J584" s="24"/>
    </row>
    <row r="585" spans="1:10">
      <c r="A585" s="10" t="s">
        <v>218</v>
      </c>
      <c r="B585" s="17" t="s">
        <v>64</v>
      </c>
      <c r="C585" s="14">
        <v>7</v>
      </c>
      <c r="D585" s="14">
        <v>1</v>
      </c>
      <c r="E585" s="17" t="s">
        <v>454</v>
      </c>
      <c r="F585" s="17" t="s">
        <v>219</v>
      </c>
      <c r="G585" s="78">
        <v>90.6</v>
      </c>
      <c r="H585" s="78"/>
      <c r="I585" s="78">
        <f>G585+H585</f>
        <v>90.6</v>
      </c>
      <c r="J585" s="24"/>
    </row>
    <row r="586" spans="1:10">
      <c r="A586" s="5" t="s">
        <v>40</v>
      </c>
      <c r="B586" s="16" t="s">
        <v>64</v>
      </c>
      <c r="C586" s="15">
        <v>7</v>
      </c>
      <c r="D586" s="15">
        <v>1</v>
      </c>
      <c r="E586" s="16" t="s">
        <v>97</v>
      </c>
      <c r="F586" s="16"/>
      <c r="G586" s="80">
        <f>G587+G596</f>
        <v>240228.8</v>
      </c>
      <c r="H586" s="80">
        <f>H587+H596</f>
        <v>-5467.7999999999993</v>
      </c>
      <c r="I586" s="80">
        <f>I587+I596</f>
        <v>234761</v>
      </c>
      <c r="J586" s="24"/>
    </row>
    <row r="587" spans="1:10" ht="24">
      <c r="A587" s="5" t="s">
        <v>397</v>
      </c>
      <c r="B587" s="16" t="s">
        <v>64</v>
      </c>
      <c r="C587" s="15">
        <v>7</v>
      </c>
      <c r="D587" s="15">
        <v>1</v>
      </c>
      <c r="E587" s="16" t="s">
        <v>390</v>
      </c>
      <c r="F587" s="16"/>
      <c r="G587" s="80">
        <f>G588+G593</f>
        <v>233889.9</v>
      </c>
      <c r="H587" s="80">
        <f>H588+H593</f>
        <v>-5550.9</v>
      </c>
      <c r="I587" s="80">
        <f>I588+I593</f>
        <v>228339</v>
      </c>
      <c r="J587" s="24"/>
    </row>
    <row r="588" spans="1:10" ht="36">
      <c r="A588" s="5" t="s">
        <v>352</v>
      </c>
      <c r="B588" s="16" t="s">
        <v>64</v>
      </c>
      <c r="C588" s="15">
        <v>7</v>
      </c>
      <c r="D588" s="15">
        <v>1</v>
      </c>
      <c r="E588" s="16" t="s">
        <v>389</v>
      </c>
      <c r="F588" s="16"/>
      <c r="G588" s="80">
        <f>G589+G592</f>
        <v>231223.1</v>
      </c>
      <c r="H588" s="80">
        <f t="shared" ref="H588" si="113">H589+H592</f>
        <v>-4495.8999999999996</v>
      </c>
      <c r="I588" s="80">
        <f>I589+I592</f>
        <v>226727.2</v>
      </c>
      <c r="J588" s="24"/>
    </row>
    <row r="589" spans="1:10" ht="36">
      <c r="A589" s="5" t="s">
        <v>209</v>
      </c>
      <c r="B589" s="16" t="s">
        <v>64</v>
      </c>
      <c r="C589" s="15">
        <v>7</v>
      </c>
      <c r="D589" s="15">
        <v>1</v>
      </c>
      <c r="E589" s="16" t="s">
        <v>389</v>
      </c>
      <c r="F589" s="16" t="s">
        <v>208</v>
      </c>
      <c r="G589" s="80">
        <f>G590+G591</f>
        <v>224139.5</v>
      </c>
      <c r="H589" s="80">
        <f t="shared" ref="H589:I589" si="114">H590+H591</f>
        <v>-6321.8</v>
      </c>
      <c r="I589" s="80">
        <f t="shared" si="114"/>
        <v>217817.7</v>
      </c>
      <c r="J589" s="24"/>
    </row>
    <row r="590" spans="1:10">
      <c r="A590" s="10" t="s">
        <v>147</v>
      </c>
      <c r="B590" s="17" t="s">
        <v>64</v>
      </c>
      <c r="C590" s="14">
        <v>7</v>
      </c>
      <c r="D590" s="14">
        <v>1</v>
      </c>
      <c r="E590" s="17" t="s">
        <v>389</v>
      </c>
      <c r="F590" s="17" t="s">
        <v>208</v>
      </c>
      <c r="G590" s="78">
        <v>194607.6</v>
      </c>
      <c r="H590" s="78">
        <f>-8988.1+8037.6-5371.3</f>
        <v>-6321.8</v>
      </c>
      <c r="I590" s="78">
        <f>G590+H590</f>
        <v>188285.80000000002</v>
      </c>
      <c r="J590" s="24"/>
    </row>
    <row r="591" spans="1:10">
      <c r="A591" s="10" t="s">
        <v>475</v>
      </c>
      <c r="B591" s="17" t="s">
        <v>64</v>
      </c>
      <c r="C591" s="14">
        <v>7</v>
      </c>
      <c r="D591" s="14">
        <v>1</v>
      </c>
      <c r="E591" s="17" t="s">
        <v>389</v>
      </c>
      <c r="F591" s="17" t="s">
        <v>208</v>
      </c>
      <c r="G591" s="78">
        <v>29531.9</v>
      </c>
      <c r="H591" s="78">
        <v>0</v>
      </c>
      <c r="I591" s="78">
        <f>G591+H591</f>
        <v>29531.9</v>
      </c>
      <c r="J591" s="24"/>
    </row>
    <row r="592" spans="1:10">
      <c r="A592" s="10" t="s">
        <v>218</v>
      </c>
      <c r="B592" s="17" t="s">
        <v>64</v>
      </c>
      <c r="C592" s="14">
        <v>7</v>
      </c>
      <c r="D592" s="14">
        <v>1</v>
      </c>
      <c r="E592" s="17" t="s">
        <v>389</v>
      </c>
      <c r="F592" s="17" t="s">
        <v>219</v>
      </c>
      <c r="G592" s="78">
        <v>7083.6</v>
      </c>
      <c r="H592" s="78">
        <f>747.1+1078.8</f>
        <v>1825.9</v>
      </c>
      <c r="I592" s="78">
        <f>G592+H592</f>
        <v>8909.5</v>
      </c>
      <c r="J592" s="24"/>
    </row>
    <row r="593" spans="1:10" ht="36">
      <c r="A593" s="169" t="s">
        <v>353</v>
      </c>
      <c r="B593" s="16" t="s">
        <v>64</v>
      </c>
      <c r="C593" s="15">
        <v>7</v>
      </c>
      <c r="D593" s="15">
        <v>1</v>
      </c>
      <c r="E593" s="16" t="s">
        <v>391</v>
      </c>
      <c r="F593" s="16"/>
      <c r="G593" s="80">
        <f>G594+G595</f>
        <v>2666.8</v>
      </c>
      <c r="H593" s="100">
        <f>H594+H595</f>
        <v>-1055</v>
      </c>
      <c r="I593" s="80">
        <f>I594+I595</f>
        <v>1611.8</v>
      </c>
      <c r="J593" s="24"/>
    </row>
    <row r="594" spans="1:10">
      <c r="A594" s="10" t="s">
        <v>216</v>
      </c>
      <c r="B594" s="17" t="s">
        <v>64</v>
      </c>
      <c r="C594" s="14">
        <v>7</v>
      </c>
      <c r="D594" s="14">
        <v>1</v>
      </c>
      <c r="E594" s="17" t="s">
        <v>391</v>
      </c>
      <c r="F594" s="17" t="s">
        <v>217</v>
      </c>
      <c r="G594" s="78">
        <v>1306</v>
      </c>
      <c r="H594" s="94">
        <f>-1184.9-10.1</f>
        <v>-1195</v>
      </c>
      <c r="I594" s="78">
        <f>G594+H594</f>
        <v>111</v>
      </c>
      <c r="J594" s="24"/>
    </row>
    <row r="595" spans="1:10">
      <c r="A595" s="10" t="s">
        <v>218</v>
      </c>
      <c r="B595" s="17" t="s">
        <v>64</v>
      </c>
      <c r="C595" s="14">
        <v>7</v>
      </c>
      <c r="D595" s="14">
        <v>1</v>
      </c>
      <c r="E595" s="17" t="s">
        <v>391</v>
      </c>
      <c r="F595" s="17" t="s">
        <v>219</v>
      </c>
      <c r="G595" s="78">
        <v>1360.8</v>
      </c>
      <c r="H595" s="94">
        <f>178.3-38.3</f>
        <v>140</v>
      </c>
      <c r="I595" s="78">
        <f>G595+H595</f>
        <v>1500.8</v>
      </c>
      <c r="J595" s="24"/>
    </row>
    <row r="596" spans="1:10" ht="48">
      <c r="A596" s="5" t="s">
        <v>438</v>
      </c>
      <c r="B596" s="16" t="s">
        <v>64</v>
      </c>
      <c r="C596" s="15">
        <v>7</v>
      </c>
      <c r="D596" s="15">
        <v>1</v>
      </c>
      <c r="E596" s="16" t="s">
        <v>360</v>
      </c>
      <c r="F596" s="16"/>
      <c r="G596" s="80">
        <f>G597</f>
        <v>6338.9</v>
      </c>
      <c r="H596" s="100">
        <f>H597</f>
        <v>83.100000000000136</v>
      </c>
      <c r="I596" s="80">
        <f>I597</f>
        <v>6422</v>
      </c>
      <c r="J596" s="24"/>
    </row>
    <row r="597" spans="1:10" ht="36">
      <c r="A597" s="167" t="s">
        <v>183</v>
      </c>
      <c r="B597" s="16" t="s">
        <v>64</v>
      </c>
      <c r="C597" s="15">
        <v>7</v>
      </c>
      <c r="D597" s="15">
        <v>1</v>
      </c>
      <c r="E597" s="16" t="s">
        <v>369</v>
      </c>
      <c r="F597" s="16"/>
      <c r="G597" s="80">
        <f>G598+G599</f>
        <v>6338.9</v>
      </c>
      <c r="H597" s="100">
        <f>H598+H599</f>
        <v>83.100000000000136</v>
      </c>
      <c r="I597" s="80">
        <f>I598+I599</f>
        <v>6422</v>
      </c>
      <c r="J597" s="24"/>
    </row>
    <row r="598" spans="1:10">
      <c r="A598" s="10" t="s">
        <v>216</v>
      </c>
      <c r="B598" s="17" t="s">
        <v>64</v>
      </c>
      <c r="C598" s="14">
        <v>7</v>
      </c>
      <c r="D598" s="14">
        <v>1</v>
      </c>
      <c r="E598" s="17" t="s">
        <v>369</v>
      </c>
      <c r="F598" s="17" t="s">
        <v>217</v>
      </c>
      <c r="G598" s="78">
        <v>4703.8999999999996</v>
      </c>
      <c r="H598" s="94">
        <f>-1035.5-97.6+46</f>
        <v>-1087.0999999999999</v>
      </c>
      <c r="I598" s="78">
        <f>G598+H598</f>
        <v>3616.7999999999997</v>
      </c>
      <c r="J598" s="24"/>
    </row>
    <row r="599" spans="1:10">
      <c r="A599" s="10" t="s">
        <v>218</v>
      </c>
      <c r="B599" s="17" t="s">
        <v>64</v>
      </c>
      <c r="C599" s="14">
        <v>7</v>
      </c>
      <c r="D599" s="14">
        <v>1</v>
      </c>
      <c r="E599" s="17" t="s">
        <v>369</v>
      </c>
      <c r="F599" s="17" t="s">
        <v>219</v>
      </c>
      <c r="G599" s="78">
        <v>1635</v>
      </c>
      <c r="H599" s="94">
        <f>632.2+97.6+440.4</f>
        <v>1170.2</v>
      </c>
      <c r="I599" s="78">
        <f>G599+H599</f>
        <v>2805.2</v>
      </c>
      <c r="J599" s="24"/>
    </row>
    <row r="600" spans="1:10">
      <c r="A600" s="5" t="s">
        <v>24</v>
      </c>
      <c r="B600" s="16" t="s">
        <v>64</v>
      </c>
      <c r="C600" s="15">
        <v>7</v>
      </c>
      <c r="D600" s="15">
        <v>2</v>
      </c>
      <c r="E600" s="16"/>
      <c r="F600" s="16" t="s">
        <v>7</v>
      </c>
      <c r="G600" s="80">
        <f>G601+G609+G624+G628+G615</f>
        <v>617144.4</v>
      </c>
      <c r="H600" s="100">
        <f>H601+H609+H624+H628+H615</f>
        <v>3669.8</v>
      </c>
      <c r="I600" s="80">
        <f>I601+I609+I624+I628+I615</f>
        <v>620814.19999999995</v>
      </c>
      <c r="J600" s="24"/>
    </row>
    <row r="601" spans="1:10">
      <c r="A601" s="5" t="s">
        <v>87</v>
      </c>
      <c r="B601" s="16" t="s">
        <v>64</v>
      </c>
      <c r="C601" s="15">
        <v>7</v>
      </c>
      <c r="D601" s="15">
        <v>2</v>
      </c>
      <c r="E601" s="16" t="s">
        <v>123</v>
      </c>
      <c r="F601" s="16"/>
      <c r="G601" s="80">
        <f>G602</f>
        <v>533591.5</v>
      </c>
      <c r="H601" s="100">
        <f>H602</f>
        <v>6503</v>
      </c>
      <c r="I601" s="80">
        <f>I602</f>
        <v>540094.5</v>
      </c>
      <c r="J601" s="24"/>
    </row>
    <row r="602" spans="1:10">
      <c r="A602" s="5" t="s">
        <v>23</v>
      </c>
      <c r="B602" s="16" t="s">
        <v>64</v>
      </c>
      <c r="C602" s="15">
        <v>7</v>
      </c>
      <c r="D602" s="15">
        <v>2</v>
      </c>
      <c r="E602" s="16" t="s">
        <v>144</v>
      </c>
      <c r="F602" s="16"/>
      <c r="G602" s="80">
        <f>G604+G608+G603</f>
        <v>533591.5</v>
      </c>
      <c r="H602" s="80">
        <f>H604+H608+H603</f>
        <v>6503</v>
      </c>
      <c r="I602" s="80">
        <f>I604+I608+I603</f>
        <v>540094.5</v>
      </c>
      <c r="J602" s="24"/>
    </row>
    <row r="603" spans="1:10" ht="24">
      <c r="A603" s="10" t="s">
        <v>333</v>
      </c>
      <c r="B603" s="17" t="s">
        <v>64</v>
      </c>
      <c r="C603" s="14">
        <v>7</v>
      </c>
      <c r="D603" s="14">
        <v>2</v>
      </c>
      <c r="E603" s="17" t="s">
        <v>144</v>
      </c>
      <c r="F603" s="17" t="s">
        <v>273</v>
      </c>
      <c r="G603" s="78"/>
      <c r="H603" s="94">
        <v>5000</v>
      </c>
      <c r="I603" s="78">
        <f>G603+H603</f>
        <v>5000</v>
      </c>
      <c r="J603" s="24"/>
    </row>
    <row r="604" spans="1:10" ht="36">
      <c r="A604" s="5" t="s">
        <v>215</v>
      </c>
      <c r="B604" s="16" t="s">
        <v>64</v>
      </c>
      <c r="C604" s="15">
        <v>7</v>
      </c>
      <c r="D604" s="15">
        <v>2</v>
      </c>
      <c r="E604" s="16" t="s">
        <v>144</v>
      </c>
      <c r="F604" s="16" t="s">
        <v>214</v>
      </c>
      <c r="G604" s="80">
        <f>G605+G607+G606</f>
        <v>504243.50000000006</v>
      </c>
      <c r="H604" s="100">
        <f t="shared" ref="H604" si="115">H605+H607+H606</f>
        <v>2731</v>
      </c>
      <c r="I604" s="80">
        <f>I605+I607+I606</f>
        <v>506974.50000000006</v>
      </c>
      <c r="J604" s="24"/>
    </row>
    <row r="605" spans="1:10">
      <c r="A605" s="10" t="s">
        <v>151</v>
      </c>
      <c r="B605" s="17" t="s">
        <v>64</v>
      </c>
      <c r="C605" s="14">
        <v>7</v>
      </c>
      <c r="D605" s="14">
        <v>2</v>
      </c>
      <c r="E605" s="17" t="s">
        <v>144</v>
      </c>
      <c r="F605" s="17" t="s">
        <v>214</v>
      </c>
      <c r="G605" s="78">
        <v>363517.2</v>
      </c>
      <c r="H605" s="94">
        <v>0</v>
      </c>
      <c r="I605" s="78">
        <f>G605+H605</f>
        <v>363517.2</v>
      </c>
      <c r="J605" s="24"/>
    </row>
    <row r="606" spans="1:10">
      <c r="A606" s="10" t="s">
        <v>475</v>
      </c>
      <c r="B606" s="17" t="s">
        <v>64</v>
      </c>
      <c r="C606" s="14">
        <v>7</v>
      </c>
      <c r="D606" s="14">
        <v>2</v>
      </c>
      <c r="E606" s="17" t="s">
        <v>144</v>
      </c>
      <c r="F606" s="17" t="s">
        <v>214</v>
      </c>
      <c r="G606" s="78">
        <v>2031.7</v>
      </c>
      <c r="H606" s="94">
        <v>0</v>
      </c>
      <c r="I606" s="78">
        <f>G606+H606</f>
        <v>2031.7</v>
      </c>
      <c r="J606" s="24"/>
    </row>
    <row r="607" spans="1:10">
      <c r="A607" s="10" t="s">
        <v>147</v>
      </c>
      <c r="B607" s="17" t="s">
        <v>64</v>
      </c>
      <c r="C607" s="14">
        <v>7</v>
      </c>
      <c r="D607" s="14">
        <v>2</v>
      </c>
      <c r="E607" s="17" t="s">
        <v>144</v>
      </c>
      <c r="F607" s="17" t="s">
        <v>214</v>
      </c>
      <c r="G607" s="78">
        <v>138694.6</v>
      </c>
      <c r="H607" s="94">
        <v>2731</v>
      </c>
      <c r="I607" s="78">
        <f>G607+H607</f>
        <v>141425.60000000001</v>
      </c>
      <c r="J607" s="24"/>
    </row>
    <row r="608" spans="1:10">
      <c r="A608" s="10" t="s">
        <v>220</v>
      </c>
      <c r="B608" s="17" t="s">
        <v>64</v>
      </c>
      <c r="C608" s="14">
        <v>7</v>
      </c>
      <c r="D608" s="14">
        <v>2</v>
      </c>
      <c r="E608" s="17" t="s">
        <v>144</v>
      </c>
      <c r="F608" s="17" t="s">
        <v>217</v>
      </c>
      <c r="G608" s="78">
        <v>29348</v>
      </c>
      <c r="H608" s="94">
        <f>-48.8+54.9-1234.1</f>
        <v>-1228</v>
      </c>
      <c r="I608" s="78">
        <f>G608+H608</f>
        <v>28120</v>
      </c>
      <c r="J608" s="24"/>
    </row>
    <row r="609" spans="1:10">
      <c r="A609" s="5" t="s">
        <v>28</v>
      </c>
      <c r="B609" s="16" t="s">
        <v>64</v>
      </c>
      <c r="C609" s="15">
        <v>7</v>
      </c>
      <c r="D609" s="15">
        <v>2</v>
      </c>
      <c r="E609" s="16" t="s">
        <v>112</v>
      </c>
      <c r="F609" s="16" t="s">
        <v>7</v>
      </c>
      <c r="G609" s="80">
        <f>G610</f>
        <v>31033.3</v>
      </c>
      <c r="H609" s="100">
        <f>H610</f>
        <v>48.8</v>
      </c>
      <c r="I609" s="80">
        <f>I610</f>
        <v>31082.1</v>
      </c>
      <c r="J609" s="24"/>
    </row>
    <row r="610" spans="1:10">
      <c r="A610" s="5" t="s">
        <v>23</v>
      </c>
      <c r="B610" s="16" t="s">
        <v>64</v>
      </c>
      <c r="C610" s="15">
        <v>7</v>
      </c>
      <c r="D610" s="15">
        <v>2</v>
      </c>
      <c r="E610" s="16" t="s">
        <v>113</v>
      </c>
      <c r="F610" s="16"/>
      <c r="G610" s="80">
        <f>G611+G614</f>
        <v>31033.3</v>
      </c>
      <c r="H610" s="100">
        <f t="shared" ref="H610:I610" si="116">H611+H614</f>
        <v>48.8</v>
      </c>
      <c r="I610" s="80">
        <f t="shared" si="116"/>
        <v>31082.1</v>
      </c>
      <c r="J610" s="24"/>
    </row>
    <row r="611" spans="1:10" ht="36">
      <c r="A611" s="5" t="s">
        <v>209</v>
      </c>
      <c r="B611" s="16" t="s">
        <v>64</v>
      </c>
      <c r="C611" s="15">
        <v>7</v>
      </c>
      <c r="D611" s="15">
        <v>2</v>
      </c>
      <c r="E611" s="16" t="s">
        <v>113</v>
      </c>
      <c r="F611" s="16" t="s">
        <v>208</v>
      </c>
      <c r="G611" s="80">
        <f>G612+G613</f>
        <v>29118.1</v>
      </c>
      <c r="H611" s="100">
        <f t="shared" ref="H611:I611" si="117">H612+H613</f>
        <v>0</v>
      </c>
      <c r="I611" s="80">
        <f t="shared" si="117"/>
        <v>29118.1</v>
      </c>
      <c r="J611" s="24"/>
    </row>
    <row r="612" spans="1:10">
      <c r="A612" s="10" t="s">
        <v>147</v>
      </c>
      <c r="B612" s="17" t="s">
        <v>64</v>
      </c>
      <c r="C612" s="14">
        <v>7</v>
      </c>
      <c r="D612" s="14">
        <v>2</v>
      </c>
      <c r="E612" s="17" t="s">
        <v>113</v>
      </c>
      <c r="F612" s="17" t="s">
        <v>208</v>
      </c>
      <c r="G612" s="78">
        <v>25983.5</v>
      </c>
      <c r="H612" s="94">
        <v>0</v>
      </c>
      <c r="I612" s="78">
        <f>G612+H612</f>
        <v>25983.5</v>
      </c>
      <c r="J612" s="24"/>
    </row>
    <row r="613" spans="1:10">
      <c r="A613" s="10" t="s">
        <v>475</v>
      </c>
      <c r="B613" s="17" t="s">
        <v>64</v>
      </c>
      <c r="C613" s="14">
        <v>7</v>
      </c>
      <c r="D613" s="14">
        <v>2</v>
      </c>
      <c r="E613" s="17" t="s">
        <v>113</v>
      </c>
      <c r="F613" s="17" t="s">
        <v>208</v>
      </c>
      <c r="G613" s="78">
        <v>3134.6</v>
      </c>
      <c r="H613" s="94">
        <v>0</v>
      </c>
      <c r="I613" s="78">
        <f>G613+H613</f>
        <v>3134.6</v>
      </c>
      <c r="J613" s="24"/>
    </row>
    <row r="614" spans="1:10">
      <c r="A614" s="10" t="s">
        <v>218</v>
      </c>
      <c r="B614" s="17" t="s">
        <v>64</v>
      </c>
      <c r="C614" s="14">
        <v>7</v>
      </c>
      <c r="D614" s="14">
        <v>2</v>
      </c>
      <c r="E614" s="17" t="s">
        <v>113</v>
      </c>
      <c r="F614" s="17" t="s">
        <v>219</v>
      </c>
      <c r="G614" s="78">
        <v>1915.2</v>
      </c>
      <c r="H614" s="94">
        <f>48.8</f>
        <v>48.8</v>
      </c>
      <c r="I614" s="78">
        <f>G614+H614</f>
        <v>1964</v>
      </c>
      <c r="J614" s="24"/>
    </row>
    <row r="615" spans="1:10">
      <c r="A615" s="5" t="s">
        <v>307</v>
      </c>
      <c r="B615" s="16" t="s">
        <v>64</v>
      </c>
      <c r="C615" s="15">
        <v>7</v>
      </c>
      <c r="D615" s="15">
        <v>2</v>
      </c>
      <c r="E615" s="16" t="s">
        <v>306</v>
      </c>
      <c r="F615" s="16"/>
      <c r="G615" s="80">
        <f>G619+G622+G616</f>
        <v>27461.100000000002</v>
      </c>
      <c r="H615" s="100">
        <f>H619+H622+H616</f>
        <v>-3285.2</v>
      </c>
      <c r="I615" s="80">
        <f>I619+I622+I616</f>
        <v>24175.9</v>
      </c>
      <c r="J615" s="24"/>
    </row>
    <row r="616" spans="1:10">
      <c r="A616" s="5" t="s">
        <v>494</v>
      </c>
      <c r="B616" s="16" t="s">
        <v>64</v>
      </c>
      <c r="C616" s="15">
        <v>7</v>
      </c>
      <c r="D616" s="15">
        <v>2</v>
      </c>
      <c r="E616" s="16" t="s">
        <v>493</v>
      </c>
      <c r="F616" s="16"/>
      <c r="G616" s="80">
        <f>G617</f>
        <v>3640.9</v>
      </c>
      <c r="H616" s="100">
        <f t="shared" ref="H616:I616" si="118">H617</f>
        <v>0</v>
      </c>
      <c r="I616" s="80">
        <f t="shared" si="118"/>
        <v>3640.9</v>
      </c>
      <c r="J616" s="24"/>
    </row>
    <row r="617" spans="1:10">
      <c r="A617" s="5" t="s">
        <v>220</v>
      </c>
      <c r="B617" s="16" t="s">
        <v>64</v>
      </c>
      <c r="C617" s="15">
        <v>7</v>
      </c>
      <c r="D617" s="15">
        <v>2</v>
      </c>
      <c r="E617" s="16" t="s">
        <v>493</v>
      </c>
      <c r="F617" s="16" t="s">
        <v>217</v>
      </c>
      <c r="G617" s="80">
        <f>G618</f>
        <v>3640.9</v>
      </c>
      <c r="H617" s="100">
        <f>H618</f>
        <v>0</v>
      </c>
      <c r="I617" s="80">
        <f>I618</f>
        <v>3640.9</v>
      </c>
      <c r="J617" s="24"/>
    </row>
    <row r="618" spans="1:10">
      <c r="A618" s="10" t="s">
        <v>187</v>
      </c>
      <c r="B618" s="17" t="s">
        <v>64</v>
      </c>
      <c r="C618" s="14">
        <v>7</v>
      </c>
      <c r="D618" s="14">
        <v>2</v>
      </c>
      <c r="E618" s="17" t="s">
        <v>493</v>
      </c>
      <c r="F618" s="17" t="s">
        <v>217</v>
      </c>
      <c r="G618" s="78">
        <v>3640.9</v>
      </c>
      <c r="H618" s="94">
        <v>0</v>
      </c>
      <c r="I618" s="78">
        <f>G618+H618</f>
        <v>3640.9</v>
      </c>
      <c r="J618" s="24"/>
    </row>
    <row r="619" spans="1:10" ht="24">
      <c r="A619" s="5" t="s">
        <v>335</v>
      </c>
      <c r="B619" s="16" t="s">
        <v>64</v>
      </c>
      <c r="C619" s="15">
        <v>7</v>
      </c>
      <c r="D619" s="15">
        <v>2</v>
      </c>
      <c r="E619" s="16" t="s">
        <v>334</v>
      </c>
      <c r="F619" s="16"/>
      <c r="G619" s="80">
        <f>G620</f>
        <v>22985.7</v>
      </c>
      <c r="H619" s="97">
        <f t="shared" ref="H619:I619" si="119">H620</f>
        <v>-3285.2</v>
      </c>
      <c r="I619" s="80">
        <f t="shared" si="119"/>
        <v>19700.5</v>
      </c>
      <c r="J619" s="24"/>
    </row>
    <row r="620" spans="1:10">
      <c r="A620" s="5" t="s">
        <v>220</v>
      </c>
      <c r="B620" s="16" t="s">
        <v>64</v>
      </c>
      <c r="C620" s="15">
        <v>7</v>
      </c>
      <c r="D620" s="15">
        <v>2</v>
      </c>
      <c r="E620" s="16" t="s">
        <v>334</v>
      </c>
      <c r="F620" s="16" t="s">
        <v>217</v>
      </c>
      <c r="G620" s="80">
        <v>22985.7</v>
      </c>
      <c r="H620" s="97">
        <f>H621</f>
        <v>-3285.2</v>
      </c>
      <c r="I620" s="80">
        <f>G620+H620</f>
        <v>19700.5</v>
      </c>
      <c r="J620" s="24"/>
    </row>
    <row r="621" spans="1:10">
      <c r="A621" s="10" t="s">
        <v>336</v>
      </c>
      <c r="B621" s="17" t="s">
        <v>64</v>
      </c>
      <c r="C621" s="14">
        <v>7</v>
      </c>
      <c r="D621" s="14">
        <v>2</v>
      </c>
      <c r="E621" s="17" t="s">
        <v>334</v>
      </c>
      <c r="F621" s="17" t="s">
        <v>217</v>
      </c>
      <c r="G621" s="78">
        <v>22985.7</v>
      </c>
      <c r="H621" s="98">
        <v>-3285.2</v>
      </c>
      <c r="I621" s="78">
        <f>G621+H621</f>
        <v>19700.5</v>
      </c>
      <c r="J621" s="24"/>
    </row>
    <row r="622" spans="1:10" ht="24">
      <c r="A622" s="5" t="s">
        <v>456</v>
      </c>
      <c r="B622" s="16" t="s">
        <v>64</v>
      </c>
      <c r="C622" s="15">
        <v>7</v>
      </c>
      <c r="D622" s="15">
        <v>2</v>
      </c>
      <c r="E622" s="16" t="s">
        <v>454</v>
      </c>
      <c r="F622" s="16"/>
      <c r="G622" s="80">
        <f>G623</f>
        <v>834.5</v>
      </c>
      <c r="H622" s="97">
        <f t="shared" ref="H622:I622" si="120">H623</f>
        <v>0</v>
      </c>
      <c r="I622" s="80">
        <f t="shared" si="120"/>
        <v>834.5</v>
      </c>
      <c r="J622" s="24"/>
    </row>
    <row r="623" spans="1:10">
      <c r="A623" s="10" t="s">
        <v>220</v>
      </c>
      <c r="B623" s="17" t="s">
        <v>64</v>
      </c>
      <c r="C623" s="14">
        <v>7</v>
      </c>
      <c r="D623" s="14">
        <v>2</v>
      </c>
      <c r="E623" s="17" t="s">
        <v>454</v>
      </c>
      <c r="F623" s="17" t="s">
        <v>217</v>
      </c>
      <c r="G623" s="78">
        <v>834.5</v>
      </c>
      <c r="H623" s="98"/>
      <c r="I623" s="78">
        <f>G623+H623</f>
        <v>834.5</v>
      </c>
      <c r="J623" s="24"/>
    </row>
    <row r="624" spans="1:10">
      <c r="A624" s="164" t="s">
        <v>138</v>
      </c>
      <c r="B624" s="16" t="s">
        <v>64</v>
      </c>
      <c r="C624" s="15">
        <v>7</v>
      </c>
      <c r="D624" s="15">
        <v>2</v>
      </c>
      <c r="E624" s="16" t="s">
        <v>137</v>
      </c>
      <c r="F624" s="16"/>
      <c r="G624" s="80">
        <f t="shared" ref="G624:I625" si="121">G625</f>
        <v>7445.5</v>
      </c>
      <c r="H624" s="97">
        <f t="shared" si="121"/>
        <v>-530</v>
      </c>
      <c r="I624" s="80">
        <f t="shared" si="121"/>
        <v>6915.5</v>
      </c>
      <c r="J624" s="24"/>
    </row>
    <row r="625" spans="1:10">
      <c r="A625" s="5" t="s">
        <v>269</v>
      </c>
      <c r="B625" s="16" t="s">
        <v>64</v>
      </c>
      <c r="C625" s="15">
        <v>7</v>
      </c>
      <c r="D625" s="15">
        <v>2</v>
      </c>
      <c r="E625" s="16" t="s">
        <v>270</v>
      </c>
      <c r="F625" s="16"/>
      <c r="G625" s="80">
        <f t="shared" si="121"/>
        <v>7445.5</v>
      </c>
      <c r="H625" s="80">
        <f t="shared" si="121"/>
        <v>-530</v>
      </c>
      <c r="I625" s="80">
        <f t="shared" si="121"/>
        <v>6915.5</v>
      </c>
      <c r="J625" s="24"/>
    </row>
    <row r="626" spans="1:10">
      <c r="A626" s="10" t="s">
        <v>216</v>
      </c>
      <c r="B626" s="17" t="s">
        <v>64</v>
      </c>
      <c r="C626" s="14">
        <v>7</v>
      </c>
      <c r="D626" s="14">
        <v>2</v>
      </c>
      <c r="E626" s="17" t="s">
        <v>270</v>
      </c>
      <c r="F626" s="17" t="s">
        <v>217</v>
      </c>
      <c r="G626" s="78">
        <v>7445.5</v>
      </c>
      <c r="H626" s="78">
        <v>-530</v>
      </c>
      <c r="I626" s="78">
        <f>G626+H626</f>
        <v>6915.5</v>
      </c>
      <c r="J626" s="24"/>
    </row>
    <row r="627" spans="1:10">
      <c r="A627" s="10" t="s">
        <v>187</v>
      </c>
      <c r="B627" s="17" t="s">
        <v>64</v>
      </c>
      <c r="C627" s="14">
        <v>7</v>
      </c>
      <c r="D627" s="14">
        <v>2</v>
      </c>
      <c r="E627" s="17" t="s">
        <v>270</v>
      </c>
      <c r="F627" s="17" t="s">
        <v>217</v>
      </c>
      <c r="G627" s="78">
        <v>7445.5</v>
      </c>
      <c r="H627" s="78">
        <v>-530</v>
      </c>
      <c r="I627" s="78">
        <f>G627+H627</f>
        <v>6915.5</v>
      </c>
      <c r="J627" s="24"/>
    </row>
    <row r="628" spans="1:10">
      <c r="A628" s="5" t="s">
        <v>40</v>
      </c>
      <c r="B628" s="16" t="s">
        <v>64</v>
      </c>
      <c r="C628" s="15">
        <v>7</v>
      </c>
      <c r="D628" s="15">
        <v>2</v>
      </c>
      <c r="E628" s="16" t="s">
        <v>97</v>
      </c>
      <c r="F628" s="16"/>
      <c r="G628" s="80">
        <f>G629+G633+G636+G640</f>
        <v>17613</v>
      </c>
      <c r="H628" s="80">
        <f>H629+H633+H636+H640</f>
        <v>933.2</v>
      </c>
      <c r="I628" s="80">
        <f>I629+I633+I636+I640</f>
        <v>18546.2</v>
      </c>
      <c r="J628" s="24"/>
    </row>
    <row r="629" spans="1:10" ht="24">
      <c r="A629" s="5" t="s">
        <v>397</v>
      </c>
      <c r="B629" s="16" t="s">
        <v>64</v>
      </c>
      <c r="C629" s="15">
        <v>7</v>
      </c>
      <c r="D629" s="15">
        <v>2</v>
      </c>
      <c r="E629" s="16" t="s">
        <v>390</v>
      </c>
      <c r="F629" s="16"/>
      <c r="G629" s="80">
        <f>G630</f>
        <v>6413.2000000000007</v>
      </c>
      <c r="H629" s="80">
        <f>H630</f>
        <v>1055</v>
      </c>
      <c r="I629" s="80">
        <f>I630</f>
        <v>7468.2000000000007</v>
      </c>
      <c r="J629" s="24"/>
    </row>
    <row r="630" spans="1:10" ht="36">
      <c r="A630" s="170" t="s">
        <v>353</v>
      </c>
      <c r="B630" s="16" t="s">
        <v>64</v>
      </c>
      <c r="C630" s="15">
        <v>7</v>
      </c>
      <c r="D630" s="15">
        <v>2</v>
      </c>
      <c r="E630" s="16" t="s">
        <v>392</v>
      </c>
      <c r="F630" s="16"/>
      <c r="G630" s="80">
        <f>G631+G632</f>
        <v>6413.2000000000007</v>
      </c>
      <c r="H630" s="80">
        <f>H631+H632</f>
        <v>1055</v>
      </c>
      <c r="I630" s="80">
        <f>I631+I632</f>
        <v>7468.2000000000007</v>
      </c>
      <c r="J630" s="24"/>
    </row>
    <row r="631" spans="1:10">
      <c r="A631" s="10" t="s">
        <v>216</v>
      </c>
      <c r="B631" s="17" t="s">
        <v>64</v>
      </c>
      <c r="C631" s="14">
        <v>7</v>
      </c>
      <c r="D631" s="14">
        <v>2</v>
      </c>
      <c r="E631" s="17" t="s">
        <v>391</v>
      </c>
      <c r="F631" s="17" t="s">
        <v>217</v>
      </c>
      <c r="G631" s="78">
        <v>6279.6</v>
      </c>
      <c r="H631" s="78">
        <f>991.6+63.4</f>
        <v>1055</v>
      </c>
      <c r="I631" s="78">
        <f>G631+H631</f>
        <v>7334.6</v>
      </c>
      <c r="J631" s="24"/>
    </row>
    <row r="632" spans="1:10">
      <c r="A632" s="10" t="s">
        <v>218</v>
      </c>
      <c r="B632" s="17" t="s">
        <v>64</v>
      </c>
      <c r="C632" s="14">
        <v>7</v>
      </c>
      <c r="D632" s="14">
        <v>2</v>
      </c>
      <c r="E632" s="17" t="s">
        <v>391</v>
      </c>
      <c r="F632" s="17" t="s">
        <v>219</v>
      </c>
      <c r="G632" s="78">
        <v>133.6</v>
      </c>
      <c r="H632" s="78">
        <f>15-15</f>
        <v>0</v>
      </c>
      <c r="I632" s="78">
        <f>G632+H632</f>
        <v>133.6</v>
      </c>
      <c r="J632" s="24"/>
    </row>
    <row r="633" spans="1:10" ht="24">
      <c r="A633" s="5" t="s">
        <v>376</v>
      </c>
      <c r="B633" s="16" t="s">
        <v>64</v>
      </c>
      <c r="C633" s="15">
        <v>7</v>
      </c>
      <c r="D633" s="15">
        <v>2</v>
      </c>
      <c r="E633" s="16" t="s">
        <v>377</v>
      </c>
      <c r="F633" s="16"/>
      <c r="G633" s="80">
        <f t="shared" ref="G633:I634" si="122">G634</f>
        <v>500</v>
      </c>
      <c r="H633" s="80">
        <f t="shared" si="122"/>
        <v>0</v>
      </c>
      <c r="I633" s="80">
        <f t="shared" si="122"/>
        <v>500</v>
      </c>
      <c r="J633" s="24"/>
    </row>
    <row r="634" spans="1:10" ht="24">
      <c r="A634" s="5" t="s">
        <v>254</v>
      </c>
      <c r="B634" s="16" t="s">
        <v>64</v>
      </c>
      <c r="C634" s="15">
        <v>7</v>
      </c>
      <c r="D634" s="15">
        <v>2</v>
      </c>
      <c r="E634" s="16" t="s">
        <v>385</v>
      </c>
      <c r="F634" s="16"/>
      <c r="G634" s="80">
        <f t="shared" si="122"/>
        <v>500</v>
      </c>
      <c r="H634" s="80">
        <f t="shared" si="122"/>
        <v>0</v>
      </c>
      <c r="I634" s="80">
        <f t="shared" si="122"/>
        <v>500</v>
      </c>
      <c r="J634" s="24"/>
    </row>
    <row r="635" spans="1:10">
      <c r="A635" s="10" t="s">
        <v>216</v>
      </c>
      <c r="B635" s="17" t="s">
        <v>64</v>
      </c>
      <c r="C635" s="14">
        <v>7</v>
      </c>
      <c r="D635" s="14">
        <v>2</v>
      </c>
      <c r="E635" s="17" t="s">
        <v>385</v>
      </c>
      <c r="F635" s="17" t="s">
        <v>217</v>
      </c>
      <c r="G635" s="78">
        <v>500</v>
      </c>
      <c r="H635" s="94"/>
      <c r="I635" s="78">
        <f>G635+H635</f>
        <v>500</v>
      </c>
      <c r="J635" s="24"/>
    </row>
    <row r="636" spans="1:10" ht="48">
      <c r="A636" s="171" t="s">
        <v>438</v>
      </c>
      <c r="B636" s="16" t="s">
        <v>64</v>
      </c>
      <c r="C636" s="15">
        <v>7</v>
      </c>
      <c r="D636" s="15">
        <v>2</v>
      </c>
      <c r="E636" s="16" t="s">
        <v>360</v>
      </c>
      <c r="F636" s="16"/>
      <c r="G636" s="80">
        <f>G637</f>
        <v>10169.799999999999</v>
      </c>
      <c r="H636" s="80">
        <f>H637</f>
        <v>-121.79999999999995</v>
      </c>
      <c r="I636" s="80">
        <f>I637</f>
        <v>10048</v>
      </c>
      <c r="J636" s="24"/>
    </row>
    <row r="637" spans="1:10" ht="36">
      <c r="A637" s="5" t="s">
        <v>164</v>
      </c>
      <c r="B637" s="16" t="s">
        <v>64</v>
      </c>
      <c r="C637" s="15">
        <v>7</v>
      </c>
      <c r="D637" s="15">
        <v>2</v>
      </c>
      <c r="E637" s="16" t="s">
        <v>369</v>
      </c>
      <c r="F637" s="16"/>
      <c r="G637" s="80">
        <f>G638+G639</f>
        <v>10169.799999999999</v>
      </c>
      <c r="H637" s="80">
        <f>H638+H639</f>
        <v>-121.79999999999995</v>
      </c>
      <c r="I637" s="80">
        <f>I638+I639</f>
        <v>10048</v>
      </c>
      <c r="J637" s="24"/>
    </row>
    <row r="638" spans="1:10">
      <c r="A638" s="10" t="s">
        <v>216</v>
      </c>
      <c r="B638" s="17" t="s">
        <v>64</v>
      </c>
      <c r="C638" s="14">
        <v>7</v>
      </c>
      <c r="D638" s="14">
        <v>2</v>
      </c>
      <c r="E638" s="17" t="s">
        <v>369</v>
      </c>
      <c r="F638" s="17" t="s">
        <v>217</v>
      </c>
      <c r="G638" s="78">
        <v>10069.799999999999</v>
      </c>
      <c r="H638" s="78">
        <f>364.6-486.4</f>
        <v>-121.79999999999995</v>
      </c>
      <c r="I638" s="78">
        <f>G638+H638</f>
        <v>9948</v>
      </c>
      <c r="J638" s="24"/>
    </row>
    <row r="639" spans="1:10">
      <c r="A639" s="10" t="s">
        <v>218</v>
      </c>
      <c r="B639" s="17" t="s">
        <v>64</v>
      </c>
      <c r="C639" s="14">
        <v>7</v>
      </c>
      <c r="D639" s="14">
        <v>2</v>
      </c>
      <c r="E639" s="17" t="s">
        <v>369</v>
      </c>
      <c r="F639" s="17" t="s">
        <v>219</v>
      </c>
      <c r="G639" s="78">
        <v>100</v>
      </c>
      <c r="H639" s="78"/>
      <c r="I639" s="78">
        <f>G639+H639</f>
        <v>100</v>
      </c>
      <c r="J639" s="24"/>
    </row>
    <row r="640" spans="1:10" ht="24">
      <c r="A640" s="5" t="s">
        <v>437</v>
      </c>
      <c r="B640" s="16" t="s">
        <v>64</v>
      </c>
      <c r="C640" s="15">
        <v>7</v>
      </c>
      <c r="D640" s="15">
        <v>2</v>
      </c>
      <c r="E640" s="16" t="s">
        <v>364</v>
      </c>
      <c r="F640" s="16"/>
      <c r="G640" s="80">
        <f t="shared" ref="G640:I640" si="123">G641</f>
        <v>530</v>
      </c>
      <c r="H640" s="80">
        <f t="shared" si="123"/>
        <v>0</v>
      </c>
      <c r="I640" s="80">
        <f t="shared" si="123"/>
        <v>530</v>
      </c>
      <c r="J640" s="24"/>
    </row>
    <row r="641" spans="1:10" ht="24">
      <c r="A641" s="5" t="s">
        <v>481</v>
      </c>
      <c r="B641" s="16" t="s">
        <v>64</v>
      </c>
      <c r="C641" s="15">
        <v>7</v>
      </c>
      <c r="D641" s="15">
        <v>2</v>
      </c>
      <c r="E641" s="16" t="s">
        <v>386</v>
      </c>
      <c r="F641" s="16"/>
      <c r="G641" s="80">
        <f>G642+G643</f>
        <v>530</v>
      </c>
      <c r="H641" s="80">
        <f t="shared" ref="H641:I641" si="124">H642+H643</f>
        <v>0</v>
      </c>
      <c r="I641" s="80">
        <f t="shared" si="124"/>
        <v>530</v>
      </c>
      <c r="J641" s="24"/>
    </row>
    <row r="642" spans="1:10">
      <c r="A642" s="10" t="s">
        <v>216</v>
      </c>
      <c r="B642" s="17" t="s">
        <v>64</v>
      </c>
      <c r="C642" s="14">
        <v>7</v>
      </c>
      <c r="D642" s="14">
        <v>2</v>
      </c>
      <c r="E642" s="17" t="s">
        <v>386</v>
      </c>
      <c r="F642" s="17" t="s">
        <v>217</v>
      </c>
      <c r="G642" s="78">
        <v>490</v>
      </c>
      <c r="H642" s="78">
        <f>-50.1-0.8</f>
        <v>-50.9</v>
      </c>
      <c r="I642" s="78">
        <f>G642+H642</f>
        <v>439.1</v>
      </c>
      <c r="J642" s="24"/>
    </row>
    <row r="643" spans="1:10">
      <c r="A643" s="10" t="s">
        <v>218</v>
      </c>
      <c r="B643" s="17" t="s">
        <v>64</v>
      </c>
      <c r="C643" s="14">
        <v>7</v>
      </c>
      <c r="D643" s="14">
        <v>2</v>
      </c>
      <c r="E643" s="17" t="s">
        <v>386</v>
      </c>
      <c r="F643" s="17" t="s">
        <v>219</v>
      </c>
      <c r="G643" s="78">
        <v>40</v>
      </c>
      <c r="H643" s="78">
        <f>50.1+0.8</f>
        <v>50.9</v>
      </c>
      <c r="I643" s="78">
        <f>G643+H643</f>
        <v>90.9</v>
      </c>
      <c r="J643" s="24"/>
    </row>
    <row r="644" spans="1:10">
      <c r="A644" s="5" t="s">
        <v>30</v>
      </c>
      <c r="B644" s="16" t="s">
        <v>64</v>
      </c>
      <c r="C644" s="15">
        <v>7</v>
      </c>
      <c r="D644" s="15">
        <v>7</v>
      </c>
      <c r="E644" s="16" t="s">
        <v>7</v>
      </c>
      <c r="F644" s="16" t="s">
        <v>7</v>
      </c>
      <c r="G644" s="80">
        <f>+G645+G648</f>
        <v>5876.2</v>
      </c>
      <c r="H644" s="80">
        <f>+H645+H648</f>
        <v>274.8</v>
      </c>
      <c r="I644" s="80">
        <f>+I645+I648</f>
        <v>6151</v>
      </c>
      <c r="J644" s="24"/>
    </row>
    <row r="645" spans="1:10" ht="13.5" customHeight="1">
      <c r="A645" s="5" t="s">
        <v>329</v>
      </c>
      <c r="B645" s="16" t="s">
        <v>64</v>
      </c>
      <c r="C645" s="15">
        <v>7</v>
      </c>
      <c r="D645" s="15">
        <v>7</v>
      </c>
      <c r="E645" s="16" t="s">
        <v>328</v>
      </c>
      <c r="F645" s="16"/>
      <c r="G645" s="80">
        <f t="shared" ref="G645:I646" si="125">G646</f>
        <v>1802.2</v>
      </c>
      <c r="H645" s="80">
        <f t="shared" si="125"/>
        <v>0</v>
      </c>
      <c r="I645" s="80">
        <f t="shared" si="125"/>
        <v>1802.2</v>
      </c>
      <c r="J645" s="24"/>
    </row>
    <row r="646" spans="1:10">
      <c r="A646" s="9" t="s">
        <v>331</v>
      </c>
      <c r="B646" s="16" t="s">
        <v>64</v>
      </c>
      <c r="C646" s="15">
        <v>7</v>
      </c>
      <c r="D646" s="15">
        <v>7</v>
      </c>
      <c r="E646" s="16" t="s">
        <v>330</v>
      </c>
      <c r="F646" s="16"/>
      <c r="G646" s="80">
        <f t="shared" si="125"/>
        <v>1802.2</v>
      </c>
      <c r="H646" s="80">
        <f t="shared" si="125"/>
        <v>0</v>
      </c>
      <c r="I646" s="80">
        <f t="shared" si="125"/>
        <v>1802.2</v>
      </c>
      <c r="J646" s="24"/>
    </row>
    <row r="647" spans="1:10">
      <c r="A647" s="10" t="s">
        <v>193</v>
      </c>
      <c r="B647" s="17" t="s">
        <v>64</v>
      </c>
      <c r="C647" s="14">
        <v>7</v>
      </c>
      <c r="D647" s="14">
        <v>7</v>
      </c>
      <c r="E647" s="17" t="s">
        <v>330</v>
      </c>
      <c r="F647" s="17" t="s">
        <v>192</v>
      </c>
      <c r="G647" s="78">
        <v>1802.2</v>
      </c>
      <c r="H647" s="78"/>
      <c r="I647" s="78">
        <f>G647+H647</f>
        <v>1802.2</v>
      </c>
      <c r="J647" s="24"/>
    </row>
    <row r="648" spans="1:10">
      <c r="A648" s="5" t="s">
        <v>40</v>
      </c>
      <c r="B648" s="16" t="s">
        <v>64</v>
      </c>
      <c r="C648" s="15">
        <v>7</v>
      </c>
      <c r="D648" s="15">
        <v>7</v>
      </c>
      <c r="E648" s="16" t="s">
        <v>97</v>
      </c>
      <c r="F648" s="16"/>
      <c r="G648" s="80">
        <f>G649+G658+G655</f>
        <v>4074</v>
      </c>
      <c r="H648" s="80">
        <f>H649+H658+H655</f>
        <v>274.8</v>
      </c>
      <c r="I648" s="80">
        <f>I649+I658+I655</f>
        <v>4348.8</v>
      </c>
      <c r="J648" s="24"/>
    </row>
    <row r="649" spans="1:10" ht="24">
      <c r="A649" s="5" t="s">
        <v>397</v>
      </c>
      <c r="B649" s="16" t="s">
        <v>64</v>
      </c>
      <c r="C649" s="15">
        <v>7</v>
      </c>
      <c r="D649" s="15">
        <v>7</v>
      </c>
      <c r="E649" s="16" t="s">
        <v>390</v>
      </c>
      <c r="F649" s="16"/>
      <c r="G649" s="80">
        <f>G650+G652</f>
        <v>3994</v>
      </c>
      <c r="H649" s="80">
        <f t="shared" ref="H649:I649" si="126">H650+H652</f>
        <v>0</v>
      </c>
      <c r="I649" s="80">
        <f t="shared" si="126"/>
        <v>3994</v>
      </c>
      <c r="J649" s="24"/>
    </row>
    <row r="650" spans="1:10" ht="36">
      <c r="A650" s="5" t="s">
        <v>351</v>
      </c>
      <c r="B650" s="16" t="s">
        <v>64</v>
      </c>
      <c r="C650" s="15">
        <v>7</v>
      </c>
      <c r="D650" s="15">
        <v>7</v>
      </c>
      <c r="E650" s="16" t="s">
        <v>393</v>
      </c>
      <c r="F650" s="16"/>
      <c r="G650" s="80">
        <f t="shared" ref="G650:I650" si="127">G651</f>
        <v>2750</v>
      </c>
      <c r="H650" s="80">
        <f t="shared" si="127"/>
        <v>0</v>
      </c>
      <c r="I650" s="80">
        <f t="shared" si="127"/>
        <v>2750</v>
      </c>
      <c r="J650" s="24"/>
    </row>
    <row r="651" spans="1:10">
      <c r="A651" s="10" t="s">
        <v>193</v>
      </c>
      <c r="B651" s="17" t="s">
        <v>64</v>
      </c>
      <c r="C651" s="14">
        <v>7</v>
      </c>
      <c r="D651" s="14">
        <v>7</v>
      </c>
      <c r="E651" s="17" t="s">
        <v>394</v>
      </c>
      <c r="F651" s="17" t="s">
        <v>192</v>
      </c>
      <c r="G651" s="78">
        <v>2750</v>
      </c>
      <c r="H651" s="78">
        <f>-24.4-7.3+31.7+46.8-46.8</f>
        <v>0</v>
      </c>
      <c r="I651" s="78">
        <f>G651+H651</f>
        <v>2750</v>
      </c>
      <c r="J651" s="24"/>
    </row>
    <row r="652" spans="1:10" ht="24">
      <c r="A652" s="5" t="s">
        <v>400</v>
      </c>
      <c r="B652" s="16" t="s">
        <v>64</v>
      </c>
      <c r="C652" s="15">
        <v>7</v>
      </c>
      <c r="D652" s="15">
        <v>7</v>
      </c>
      <c r="E652" s="16" t="s">
        <v>398</v>
      </c>
      <c r="F652" s="16"/>
      <c r="G652" s="80">
        <f>G653+G654</f>
        <v>1244</v>
      </c>
      <c r="H652" s="80">
        <f t="shared" ref="H652:I652" si="128">H653+H654</f>
        <v>0</v>
      </c>
      <c r="I652" s="80">
        <f t="shared" si="128"/>
        <v>1244</v>
      </c>
      <c r="J652" s="24"/>
    </row>
    <row r="653" spans="1:10">
      <c r="A653" s="124" t="s">
        <v>195</v>
      </c>
      <c r="B653" s="17" t="s">
        <v>64</v>
      </c>
      <c r="C653" s="14">
        <v>7</v>
      </c>
      <c r="D653" s="14">
        <v>7</v>
      </c>
      <c r="E653" s="17" t="s">
        <v>398</v>
      </c>
      <c r="F653" s="17" t="s">
        <v>197</v>
      </c>
      <c r="G653" s="78">
        <v>5</v>
      </c>
      <c r="H653" s="78"/>
      <c r="I653" s="78">
        <f>G653+H653</f>
        <v>5</v>
      </c>
      <c r="J653" s="24"/>
    </row>
    <row r="654" spans="1:10">
      <c r="A654" s="10" t="s">
        <v>193</v>
      </c>
      <c r="B654" s="17" t="s">
        <v>64</v>
      </c>
      <c r="C654" s="14">
        <v>7</v>
      </c>
      <c r="D654" s="14">
        <v>7</v>
      </c>
      <c r="E654" s="17" t="s">
        <v>398</v>
      </c>
      <c r="F654" s="17" t="s">
        <v>192</v>
      </c>
      <c r="G654" s="78">
        <v>1239</v>
      </c>
      <c r="H654" s="78"/>
      <c r="I654" s="78">
        <f>G654+H654</f>
        <v>1239</v>
      </c>
      <c r="J654" s="24"/>
    </row>
    <row r="655" spans="1:10" ht="24">
      <c r="A655" s="187" t="s">
        <v>376</v>
      </c>
      <c r="B655" s="16" t="s">
        <v>64</v>
      </c>
      <c r="C655" s="19" t="s">
        <v>12</v>
      </c>
      <c r="D655" s="19" t="s">
        <v>12</v>
      </c>
      <c r="E655" s="16" t="s">
        <v>377</v>
      </c>
      <c r="F655" s="188"/>
      <c r="G655" s="80">
        <f t="shared" ref="G655:I656" si="129">G656</f>
        <v>0</v>
      </c>
      <c r="H655" s="80">
        <f t="shared" si="129"/>
        <v>274.8</v>
      </c>
      <c r="I655" s="80">
        <f t="shared" si="129"/>
        <v>274.8</v>
      </c>
      <c r="J655" s="24"/>
    </row>
    <row r="656" spans="1:10" ht="36">
      <c r="A656" s="187" t="s">
        <v>348</v>
      </c>
      <c r="B656" s="16" t="s">
        <v>64</v>
      </c>
      <c r="C656" s="20" t="s">
        <v>12</v>
      </c>
      <c r="D656" s="20" t="s">
        <v>12</v>
      </c>
      <c r="E656" s="16" t="s">
        <v>381</v>
      </c>
      <c r="F656" s="188"/>
      <c r="G656" s="80">
        <f t="shared" si="129"/>
        <v>0</v>
      </c>
      <c r="H656" s="80">
        <f t="shared" si="129"/>
        <v>274.8</v>
      </c>
      <c r="I656" s="80">
        <f t="shared" si="129"/>
        <v>274.8</v>
      </c>
      <c r="J656" s="24"/>
    </row>
    <row r="657" spans="1:10">
      <c r="A657" s="189" t="s">
        <v>194</v>
      </c>
      <c r="B657" s="17" t="s">
        <v>64</v>
      </c>
      <c r="C657" s="18" t="s">
        <v>12</v>
      </c>
      <c r="D657" s="18" t="s">
        <v>12</v>
      </c>
      <c r="E657" s="17" t="s">
        <v>381</v>
      </c>
      <c r="F657" s="17" t="s">
        <v>192</v>
      </c>
      <c r="G657" s="78"/>
      <c r="H657" s="78">
        <f>9.3+265.5</f>
        <v>274.8</v>
      </c>
      <c r="I657" s="78">
        <f>G657+H657</f>
        <v>274.8</v>
      </c>
      <c r="J657" s="24"/>
    </row>
    <row r="658" spans="1:10" ht="24">
      <c r="A658" s="5" t="s">
        <v>395</v>
      </c>
      <c r="B658" s="16" t="s">
        <v>64</v>
      </c>
      <c r="C658" s="15">
        <v>7</v>
      </c>
      <c r="D658" s="15">
        <v>7</v>
      </c>
      <c r="E658" s="16" t="s">
        <v>371</v>
      </c>
      <c r="F658" s="16"/>
      <c r="G658" s="80">
        <f t="shared" ref="G658:I659" si="130">G659</f>
        <v>80</v>
      </c>
      <c r="H658" s="80">
        <f t="shared" si="130"/>
        <v>0</v>
      </c>
      <c r="I658" s="80">
        <f t="shared" si="130"/>
        <v>80</v>
      </c>
      <c r="J658" s="24"/>
    </row>
    <row r="659" spans="1:10" ht="48">
      <c r="A659" s="5" t="s">
        <v>349</v>
      </c>
      <c r="B659" s="16" t="s">
        <v>64</v>
      </c>
      <c r="C659" s="15">
        <v>7</v>
      </c>
      <c r="D659" s="15">
        <v>7</v>
      </c>
      <c r="E659" s="16" t="s">
        <v>380</v>
      </c>
      <c r="F659" s="16"/>
      <c r="G659" s="80">
        <f t="shared" si="130"/>
        <v>80</v>
      </c>
      <c r="H659" s="80">
        <f t="shared" si="130"/>
        <v>0</v>
      </c>
      <c r="I659" s="80">
        <f t="shared" si="130"/>
        <v>80</v>
      </c>
      <c r="J659" s="24"/>
    </row>
    <row r="660" spans="1:10">
      <c r="A660" s="10" t="s">
        <v>193</v>
      </c>
      <c r="B660" s="17" t="s">
        <v>64</v>
      </c>
      <c r="C660" s="14">
        <v>7</v>
      </c>
      <c r="D660" s="14">
        <v>7</v>
      </c>
      <c r="E660" s="17" t="s">
        <v>380</v>
      </c>
      <c r="F660" s="17" t="s">
        <v>192</v>
      </c>
      <c r="G660" s="78">
        <v>80</v>
      </c>
      <c r="H660" s="78"/>
      <c r="I660" s="78">
        <f>G660+H660</f>
        <v>80</v>
      </c>
      <c r="J660" s="24"/>
    </row>
    <row r="661" spans="1:10">
      <c r="A661" s="5" t="s">
        <v>25</v>
      </c>
      <c r="B661" s="16" t="s">
        <v>64</v>
      </c>
      <c r="C661" s="15">
        <v>7</v>
      </c>
      <c r="D661" s="15">
        <v>9</v>
      </c>
      <c r="E661" s="16" t="s">
        <v>7</v>
      </c>
      <c r="F661" s="16" t="s">
        <v>7</v>
      </c>
      <c r="G661" s="80">
        <f>G662+G668+G676</f>
        <v>41146.399999999994</v>
      </c>
      <c r="H661" s="80">
        <f t="shared" ref="H661:I661" si="131">H662+H668+H676</f>
        <v>5730.9</v>
      </c>
      <c r="I661" s="80">
        <f t="shared" si="131"/>
        <v>46877.299999999996</v>
      </c>
      <c r="J661" s="24"/>
    </row>
    <row r="662" spans="1:10" ht="36">
      <c r="A662" s="5" t="s">
        <v>42</v>
      </c>
      <c r="B662" s="16" t="s">
        <v>64</v>
      </c>
      <c r="C662" s="15">
        <v>7</v>
      </c>
      <c r="D662" s="15">
        <v>9</v>
      </c>
      <c r="E662" s="16" t="s">
        <v>91</v>
      </c>
      <c r="F662" s="16" t="s">
        <v>7</v>
      </c>
      <c r="G662" s="80">
        <f>G663</f>
        <v>6976.2000000000007</v>
      </c>
      <c r="H662" s="80">
        <f>H663</f>
        <v>163.9</v>
      </c>
      <c r="I662" s="80">
        <f>I663</f>
        <v>7140.1</v>
      </c>
      <c r="J662" s="24"/>
    </row>
    <row r="663" spans="1:10">
      <c r="A663" s="5" t="s">
        <v>10</v>
      </c>
      <c r="B663" s="16" t="s">
        <v>64</v>
      </c>
      <c r="C663" s="20" t="s">
        <v>12</v>
      </c>
      <c r="D663" s="20" t="s">
        <v>14</v>
      </c>
      <c r="E663" s="16" t="s">
        <v>92</v>
      </c>
      <c r="F663" s="16" t="s">
        <v>7</v>
      </c>
      <c r="G663" s="80">
        <f>G664+G665+G666+G667</f>
        <v>6976.2000000000007</v>
      </c>
      <c r="H663" s="80">
        <f>H664+H665+H666+H667</f>
        <v>163.9</v>
      </c>
      <c r="I663" s="80">
        <f>I664+I665+I666+I667</f>
        <v>7140.1</v>
      </c>
      <c r="J663" s="24"/>
    </row>
    <row r="664" spans="1:10">
      <c r="A664" s="124" t="s">
        <v>194</v>
      </c>
      <c r="B664" s="17" t="s">
        <v>64</v>
      </c>
      <c r="C664" s="18" t="s">
        <v>12</v>
      </c>
      <c r="D664" s="18" t="s">
        <v>14</v>
      </c>
      <c r="E664" s="17" t="s">
        <v>92</v>
      </c>
      <c r="F664" s="17" t="s">
        <v>196</v>
      </c>
      <c r="G664" s="78">
        <v>6498</v>
      </c>
      <c r="H664" s="78">
        <f>151.6+12.3</f>
        <v>163.9</v>
      </c>
      <c r="I664" s="78">
        <f>G664+H664</f>
        <v>6661.9</v>
      </c>
      <c r="J664" s="24"/>
    </row>
    <row r="665" spans="1:10">
      <c r="A665" s="124" t="s">
        <v>195</v>
      </c>
      <c r="B665" s="17" t="s">
        <v>64</v>
      </c>
      <c r="C665" s="18" t="s">
        <v>12</v>
      </c>
      <c r="D665" s="18" t="s">
        <v>14</v>
      </c>
      <c r="E665" s="17" t="s">
        <v>92</v>
      </c>
      <c r="F665" s="17" t="s">
        <v>197</v>
      </c>
      <c r="G665" s="78">
        <v>156.30000000000001</v>
      </c>
      <c r="H665" s="78"/>
      <c r="I665" s="78">
        <f>G665+H665</f>
        <v>156.30000000000001</v>
      </c>
      <c r="J665" s="24"/>
    </row>
    <row r="666" spans="1:10" ht="24">
      <c r="A666" s="10" t="s">
        <v>265</v>
      </c>
      <c r="B666" s="17" t="s">
        <v>64</v>
      </c>
      <c r="C666" s="18" t="s">
        <v>12</v>
      </c>
      <c r="D666" s="18" t="s">
        <v>14</v>
      </c>
      <c r="E666" s="17" t="s">
        <v>92</v>
      </c>
      <c r="F666" s="17" t="s">
        <v>266</v>
      </c>
      <c r="G666" s="78">
        <v>92.1</v>
      </c>
      <c r="H666" s="78"/>
      <c r="I666" s="78">
        <f>G666+H666</f>
        <v>92.1</v>
      </c>
      <c r="J666" s="24"/>
    </row>
    <row r="667" spans="1:10">
      <c r="A667" s="124" t="s">
        <v>193</v>
      </c>
      <c r="B667" s="17" t="s">
        <v>64</v>
      </c>
      <c r="C667" s="18" t="s">
        <v>12</v>
      </c>
      <c r="D667" s="18" t="s">
        <v>14</v>
      </c>
      <c r="E667" s="17" t="s">
        <v>92</v>
      </c>
      <c r="F667" s="17" t="s">
        <v>192</v>
      </c>
      <c r="G667" s="78">
        <v>229.8</v>
      </c>
      <c r="H667" s="78">
        <v>0</v>
      </c>
      <c r="I667" s="78">
        <f>G667+H667</f>
        <v>229.8</v>
      </c>
      <c r="J667" s="24"/>
    </row>
    <row r="668" spans="1:10" ht="36">
      <c r="A668" s="5" t="s">
        <v>26</v>
      </c>
      <c r="B668" s="16" t="s">
        <v>64</v>
      </c>
      <c r="C668" s="20" t="s">
        <v>12</v>
      </c>
      <c r="D668" s="20" t="s">
        <v>14</v>
      </c>
      <c r="E668" s="16" t="s">
        <v>109</v>
      </c>
      <c r="F668" s="16" t="s">
        <v>7</v>
      </c>
      <c r="G668" s="80">
        <f>G669</f>
        <v>34020.199999999997</v>
      </c>
      <c r="H668" s="80">
        <f>H669</f>
        <v>5510.8</v>
      </c>
      <c r="I668" s="80">
        <f>I669</f>
        <v>39531</v>
      </c>
      <c r="J668" s="24"/>
    </row>
    <row r="669" spans="1:10">
      <c r="A669" s="5" t="s">
        <v>23</v>
      </c>
      <c r="B669" s="16" t="s">
        <v>64</v>
      </c>
      <c r="C669" s="20" t="s">
        <v>12</v>
      </c>
      <c r="D669" s="20" t="s">
        <v>14</v>
      </c>
      <c r="E669" s="16" t="s">
        <v>110</v>
      </c>
      <c r="F669" s="16"/>
      <c r="G669" s="80">
        <f>G670+G671+G672+G674+G673+G675</f>
        <v>34020.199999999997</v>
      </c>
      <c r="H669" s="80">
        <f>H670+H671+H672+H674+H673+H675</f>
        <v>5510.8</v>
      </c>
      <c r="I669" s="80">
        <f>I670+I671+I672+I674+I673+I675</f>
        <v>39531</v>
      </c>
      <c r="J669" s="24"/>
    </row>
    <row r="670" spans="1:10">
      <c r="A670" s="124" t="s">
        <v>194</v>
      </c>
      <c r="B670" s="17" t="s">
        <v>64</v>
      </c>
      <c r="C670" s="18" t="s">
        <v>12</v>
      </c>
      <c r="D670" s="18" t="s">
        <v>14</v>
      </c>
      <c r="E670" s="17" t="s">
        <v>110</v>
      </c>
      <c r="F670" s="17" t="s">
        <v>196</v>
      </c>
      <c r="G670" s="78">
        <v>25954.3</v>
      </c>
      <c r="H670" s="78">
        <f>3032.3+1509+1378.2+466.3</f>
        <v>6385.8</v>
      </c>
      <c r="I670" s="78">
        <f t="shared" ref="I670:I675" si="132">G670+H670</f>
        <v>32340.1</v>
      </c>
      <c r="J670" s="24"/>
    </row>
    <row r="671" spans="1:10">
      <c r="A671" s="124" t="s">
        <v>195</v>
      </c>
      <c r="B671" s="17" t="s">
        <v>64</v>
      </c>
      <c r="C671" s="18" t="s">
        <v>12</v>
      </c>
      <c r="D671" s="18" t="s">
        <v>14</v>
      </c>
      <c r="E671" s="17" t="s">
        <v>110</v>
      </c>
      <c r="F671" s="17" t="s">
        <v>197</v>
      </c>
      <c r="G671" s="78">
        <v>780.3</v>
      </c>
      <c r="H671" s="78">
        <f>-87.5-100-40</f>
        <v>-227.5</v>
      </c>
      <c r="I671" s="78">
        <f t="shared" si="132"/>
        <v>552.79999999999995</v>
      </c>
      <c r="J671" s="24"/>
    </row>
    <row r="672" spans="1:10" ht="24">
      <c r="A672" s="10" t="s">
        <v>265</v>
      </c>
      <c r="B672" s="17" t="s">
        <v>64</v>
      </c>
      <c r="C672" s="18" t="s">
        <v>12</v>
      </c>
      <c r="D672" s="18" t="s">
        <v>14</v>
      </c>
      <c r="E672" s="17" t="s">
        <v>110</v>
      </c>
      <c r="F672" s="17" t="s">
        <v>266</v>
      </c>
      <c r="G672" s="78">
        <v>515.4</v>
      </c>
      <c r="H672" s="94"/>
      <c r="I672" s="78">
        <f t="shared" si="132"/>
        <v>515.4</v>
      </c>
      <c r="J672" s="24"/>
    </row>
    <row r="673" spans="1:10" ht="24">
      <c r="A673" s="10" t="s">
        <v>207</v>
      </c>
      <c r="B673" s="17" t="s">
        <v>64</v>
      </c>
      <c r="C673" s="18" t="s">
        <v>12</v>
      </c>
      <c r="D673" s="18" t="s">
        <v>14</v>
      </c>
      <c r="E673" s="17" t="s">
        <v>110</v>
      </c>
      <c r="F673" s="17" t="s">
        <v>203</v>
      </c>
      <c r="G673" s="78">
        <v>900</v>
      </c>
      <c r="H673" s="94"/>
      <c r="I673" s="78">
        <f t="shared" si="132"/>
        <v>900</v>
      </c>
      <c r="J673" s="24"/>
    </row>
    <row r="674" spans="1:10">
      <c r="A674" s="124" t="s">
        <v>193</v>
      </c>
      <c r="B674" s="17" t="s">
        <v>64</v>
      </c>
      <c r="C674" s="18" t="s">
        <v>12</v>
      </c>
      <c r="D674" s="18" t="s">
        <v>14</v>
      </c>
      <c r="E674" s="17" t="s">
        <v>110</v>
      </c>
      <c r="F674" s="17" t="s">
        <v>192</v>
      </c>
      <c r="G674" s="78">
        <v>5720.2</v>
      </c>
      <c r="H674" s="94">
        <f>72.5+15+50-50-31.1+31.1-875+100+40</f>
        <v>-647.5</v>
      </c>
      <c r="I674" s="78">
        <f t="shared" si="132"/>
        <v>5072.7</v>
      </c>
      <c r="J674" s="24"/>
    </row>
    <row r="675" spans="1:10">
      <c r="A675" s="124" t="s">
        <v>211</v>
      </c>
      <c r="B675" s="17" t="s">
        <v>64</v>
      </c>
      <c r="C675" s="18" t="s">
        <v>12</v>
      </c>
      <c r="D675" s="18" t="s">
        <v>14</v>
      </c>
      <c r="E675" s="17" t="s">
        <v>495</v>
      </c>
      <c r="F675" s="17" t="s">
        <v>212</v>
      </c>
      <c r="G675" s="78">
        <v>150</v>
      </c>
      <c r="H675" s="94">
        <v>0</v>
      </c>
      <c r="I675" s="78">
        <f t="shared" si="132"/>
        <v>150</v>
      </c>
      <c r="J675" s="24"/>
    </row>
    <row r="676" spans="1:10">
      <c r="A676" s="5" t="s">
        <v>40</v>
      </c>
      <c r="B676" s="16" t="s">
        <v>64</v>
      </c>
      <c r="C676" s="15">
        <v>7</v>
      </c>
      <c r="D676" s="15">
        <v>9</v>
      </c>
      <c r="E676" s="16" t="s">
        <v>97</v>
      </c>
      <c r="F676" s="16"/>
      <c r="G676" s="80">
        <f>G680+G677</f>
        <v>150</v>
      </c>
      <c r="H676" s="80">
        <f t="shared" ref="H676:I676" si="133">H680+H677</f>
        <v>56.2</v>
      </c>
      <c r="I676" s="80">
        <f t="shared" si="133"/>
        <v>206.2</v>
      </c>
      <c r="J676" s="24"/>
    </row>
    <row r="677" spans="1:10" ht="24">
      <c r="A677" s="167" t="s">
        <v>376</v>
      </c>
      <c r="B677" s="16" t="s">
        <v>64</v>
      </c>
      <c r="C677" s="19" t="s">
        <v>12</v>
      </c>
      <c r="D677" s="19" t="s">
        <v>14</v>
      </c>
      <c r="E677" s="16" t="s">
        <v>377</v>
      </c>
      <c r="F677" s="76"/>
      <c r="G677" s="80">
        <f>G678</f>
        <v>0</v>
      </c>
      <c r="H677" s="80">
        <f t="shared" ref="H677:I678" si="134">H678</f>
        <v>17.5</v>
      </c>
      <c r="I677" s="80">
        <f t="shared" si="134"/>
        <v>17.5</v>
      </c>
      <c r="J677" s="24"/>
    </row>
    <row r="678" spans="1:10" ht="36">
      <c r="A678" s="168" t="s">
        <v>348</v>
      </c>
      <c r="B678" s="16" t="s">
        <v>64</v>
      </c>
      <c r="C678" s="20" t="s">
        <v>12</v>
      </c>
      <c r="D678" s="20" t="s">
        <v>14</v>
      </c>
      <c r="E678" s="16" t="s">
        <v>381</v>
      </c>
      <c r="F678" s="76"/>
      <c r="G678" s="80">
        <f>G679</f>
        <v>0</v>
      </c>
      <c r="H678" s="80">
        <f t="shared" si="134"/>
        <v>17.5</v>
      </c>
      <c r="I678" s="80">
        <f t="shared" si="134"/>
        <v>17.5</v>
      </c>
      <c r="J678" s="24"/>
    </row>
    <row r="679" spans="1:10">
      <c r="A679" s="142" t="s">
        <v>194</v>
      </c>
      <c r="B679" s="17" t="s">
        <v>64</v>
      </c>
      <c r="C679" s="18" t="s">
        <v>12</v>
      </c>
      <c r="D679" s="18" t="s">
        <v>14</v>
      </c>
      <c r="E679" s="17" t="s">
        <v>381</v>
      </c>
      <c r="F679" s="17" t="s">
        <v>196</v>
      </c>
      <c r="G679" s="78"/>
      <c r="H679" s="94">
        <v>17.5</v>
      </c>
      <c r="I679" s="78">
        <f>G679+H679</f>
        <v>17.5</v>
      </c>
      <c r="J679" s="24"/>
    </row>
    <row r="680" spans="1:10" ht="48">
      <c r="A680" s="5" t="s">
        <v>438</v>
      </c>
      <c r="B680" s="16" t="s">
        <v>396</v>
      </c>
      <c r="C680" s="15">
        <v>7</v>
      </c>
      <c r="D680" s="15">
        <v>9</v>
      </c>
      <c r="E680" s="16" t="s">
        <v>360</v>
      </c>
      <c r="F680" s="16"/>
      <c r="G680" s="80">
        <f>G681</f>
        <v>150</v>
      </c>
      <c r="H680" s="80">
        <f t="shared" ref="H680:I680" si="135">H681</f>
        <v>38.700000000000003</v>
      </c>
      <c r="I680" s="80">
        <f t="shared" si="135"/>
        <v>188.7</v>
      </c>
      <c r="J680" s="24"/>
    </row>
    <row r="681" spans="1:10" ht="36">
      <c r="A681" s="5" t="s">
        <v>164</v>
      </c>
      <c r="B681" s="16" t="s">
        <v>64</v>
      </c>
      <c r="C681" s="15">
        <v>7</v>
      </c>
      <c r="D681" s="15">
        <v>9</v>
      </c>
      <c r="E681" s="16" t="s">
        <v>369</v>
      </c>
      <c r="F681" s="16"/>
      <c r="G681" s="80">
        <f>G682</f>
        <v>150</v>
      </c>
      <c r="H681" s="80">
        <f>H682</f>
        <v>38.700000000000003</v>
      </c>
      <c r="I681" s="80">
        <f>I682</f>
        <v>188.7</v>
      </c>
      <c r="J681" s="24"/>
    </row>
    <row r="682" spans="1:10">
      <c r="A682" s="10" t="s">
        <v>193</v>
      </c>
      <c r="B682" s="17" t="s">
        <v>64</v>
      </c>
      <c r="C682" s="18" t="s">
        <v>12</v>
      </c>
      <c r="D682" s="18" t="s">
        <v>14</v>
      </c>
      <c r="E682" s="17" t="s">
        <v>369</v>
      </c>
      <c r="F682" s="17" t="s">
        <v>192</v>
      </c>
      <c r="G682" s="78">
        <v>150</v>
      </c>
      <c r="H682" s="78">
        <v>38.700000000000003</v>
      </c>
      <c r="I682" s="78">
        <f>G682+H682</f>
        <v>188.7</v>
      </c>
      <c r="J682" s="24"/>
    </row>
    <row r="683" spans="1:10" ht="21" customHeight="1">
      <c r="A683" s="119" t="s">
        <v>85</v>
      </c>
      <c r="B683" s="76" t="s">
        <v>64</v>
      </c>
      <c r="C683" s="149" t="s">
        <v>15</v>
      </c>
      <c r="D683" s="149" t="s">
        <v>89</v>
      </c>
      <c r="E683" s="76" t="s">
        <v>7</v>
      </c>
      <c r="F683" s="76" t="s">
        <v>7</v>
      </c>
      <c r="G683" s="79">
        <f>G689+G684</f>
        <v>18099.599999999999</v>
      </c>
      <c r="H683" s="79">
        <f>H689+H684</f>
        <v>-117.8</v>
      </c>
      <c r="I683" s="79">
        <f>I689+I684</f>
        <v>17981.8</v>
      </c>
      <c r="J683" s="24"/>
    </row>
    <row r="684" spans="1:10">
      <c r="A684" s="5" t="s">
        <v>36</v>
      </c>
      <c r="B684" s="16" t="s">
        <v>64</v>
      </c>
      <c r="C684" s="20" t="s">
        <v>15</v>
      </c>
      <c r="D684" s="20" t="s">
        <v>9</v>
      </c>
      <c r="E684" s="16" t="s">
        <v>7</v>
      </c>
      <c r="F684" s="16" t="s">
        <v>7</v>
      </c>
      <c r="G684" s="109">
        <f>G685</f>
        <v>166.3</v>
      </c>
      <c r="H684" s="109">
        <f t="shared" ref="G684:I687" si="136">H685</f>
        <v>-117.8</v>
      </c>
      <c r="I684" s="109">
        <f t="shared" si="136"/>
        <v>48.500000000000014</v>
      </c>
      <c r="J684" s="24"/>
    </row>
    <row r="685" spans="1:10">
      <c r="A685" s="5" t="s">
        <v>47</v>
      </c>
      <c r="B685" s="16" t="s">
        <v>64</v>
      </c>
      <c r="C685" s="20" t="s">
        <v>15</v>
      </c>
      <c r="D685" s="20" t="s">
        <v>9</v>
      </c>
      <c r="E685" s="16" t="s">
        <v>108</v>
      </c>
      <c r="F685" s="16" t="s">
        <v>7</v>
      </c>
      <c r="G685" s="109">
        <f t="shared" si="136"/>
        <v>166.3</v>
      </c>
      <c r="H685" s="109">
        <f t="shared" si="136"/>
        <v>-117.8</v>
      </c>
      <c r="I685" s="109">
        <f t="shared" si="136"/>
        <v>48.500000000000014</v>
      </c>
      <c r="J685" s="24"/>
    </row>
    <row r="686" spans="1:10">
      <c r="A686" s="5" t="s">
        <v>50</v>
      </c>
      <c r="B686" s="16" t="s">
        <v>64</v>
      </c>
      <c r="C686" s="15">
        <v>10</v>
      </c>
      <c r="D686" s="15">
        <v>3</v>
      </c>
      <c r="E686" s="16" t="s">
        <v>111</v>
      </c>
      <c r="F686" s="16" t="s">
        <v>7</v>
      </c>
      <c r="G686" s="109">
        <f t="shared" si="136"/>
        <v>166.3</v>
      </c>
      <c r="H686" s="109">
        <f t="shared" si="136"/>
        <v>-117.8</v>
      </c>
      <c r="I686" s="109">
        <f t="shared" si="136"/>
        <v>48.500000000000014</v>
      </c>
      <c r="J686" s="24"/>
    </row>
    <row r="687" spans="1:10" ht="36">
      <c r="A687" s="5" t="s">
        <v>74</v>
      </c>
      <c r="B687" s="16" t="s">
        <v>64</v>
      </c>
      <c r="C687" s="15">
        <v>10</v>
      </c>
      <c r="D687" s="15">
        <v>3</v>
      </c>
      <c r="E687" s="16" t="s">
        <v>240</v>
      </c>
      <c r="F687" s="16"/>
      <c r="G687" s="109">
        <f>G688</f>
        <v>166.3</v>
      </c>
      <c r="H687" s="109">
        <f t="shared" si="136"/>
        <v>-117.8</v>
      </c>
      <c r="I687" s="109">
        <f t="shared" si="136"/>
        <v>48.500000000000014</v>
      </c>
      <c r="J687" s="24"/>
    </row>
    <row r="688" spans="1:10">
      <c r="A688" s="10" t="s">
        <v>216</v>
      </c>
      <c r="B688" s="17" t="s">
        <v>64</v>
      </c>
      <c r="C688" s="14">
        <v>10</v>
      </c>
      <c r="D688" s="14">
        <v>3</v>
      </c>
      <c r="E688" s="17" t="s">
        <v>240</v>
      </c>
      <c r="F688" s="17" t="s">
        <v>217</v>
      </c>
      <c r="G688" s="78">
        <v>166.3</v>
      </c>
      <c r="H688" s="179">
        <v>-117.8</v>
      </c>
      <c r="I688" s="78">
        <f>G688+H688</f>
        <v>48.500000000000014</v>
      </c>
      <c r="J688" s="24"/>
    </row>
    <row r="689" spans="1:10">
      <c r="A689" s="5" t="s">
        <v>139</v>
      </c>
      <c r="B689" s="16" t="s">
        <v>64</v>
      </c>
      <c r="C689" s="20" t="s">
        <v>15</v>
      </c>
      <c r="D689" s="20" t="s">
        <v>11</v>
      </c>
      <c r="E689" s="16" t="s">
        <v>7</v>
      </c>
      <c r="F689" s="16" t="s">
        <v>7</v>
      </c>
      <c r="G689" s="80">
        <f>G690+G698</f>
        <v>17933.3</v>
      </c>
      <c r="H689" s="80">
        <f>H690+H698</f>
        <v>0</v>
      </c>
      <c r="I689" s="80">
        <f>I690+I698</f>
        <v>17933.3</v>
      </c>
      <c r="J689" s="24"/>
    </row>
    <row r="690" spans="1:10">
      <c r="A690" s="5" t="s">
        <v>138</v>
      </c>
      <c r="B690" s="16" t="s">
        <v>64</v>
      </c>
      <c r="C690" s="20" t="s">
        <v>15</v>
      </c>
      <c r="D690" s="20" t="s">
        <v>11</v>
      </c>
      <c r="E690" s="16" t="s">
        <v>137</v>
      </c>
      <c r="F690" s="16"/>
      <c r="G690" s="80">
        <f>G691</f>
        <v>15133.3</v>
      </c>
      <c r="H690" s="80">
        <f>H691</f>
        <v>0</v>
      </c>
      <c r="I690" s="80">
        <f>I691</f>
        <v>15133.3</v>
      </c>
      <c r="J690" s="24"/>
    </row>
    <row r="691" spans="1:10" ht="60">
      <c r="A691" s="151" t="s">
        <v>496</v>
      </c>
      <c r="B691" s="16" t="s">
        <v>64</v>
      </c>
      <c r="C691" s="20" t="s">
        <v>15</v>
      </c>
      <c r="D691" s="20" t="s">
        <v>11</v>
      </c>
      <c r="E691" s="16" t="s">
        <v>136</v>
      </c>
      <c r="F691" s="16"/>
      <c r="G691" s="80">
        <f>G692+G694+G696</f>
        <v>15133.3</v>
      </c>
      <c r="H691" s="80">
        <f>H692+H694+H696</f>
        <v>0</v>
      </c>
      <c r="I691" s="80">
        <f>I692+I694+I696</f>
        <v>15133.3</v>
      </c>
      <c r="J691" s="24"/>
    </row>
    <row r="692" spans="1:10" ht="24">
      <c r="A692" s="164" t="s">
        <v>262</v>
      </c>
      <c r="B692" s="23" t="s">
        <v>64</v>
      </c>
      <c r="C692" s="19" t="s">
        <v>277</v>
      </c>
      <c r="D692" s="19" t="s">
        <v>11</v>
      </c>
      <c r="E692" s="23" t="s">
        <v>136</v>
      </c>
      <c r="F692" s="23" t="s">
        <v>261</v>
      </c>
      <c r="G692" s="88">
        <f>G693</f>
        <v>2850</v>
      </c>
      <c r="H692" s="88">
        <f>H693</f>
        <v>0</v>
      </c>
      <c r="I692" s="88">
        <f>I693</f>
        <v>2850</v>
      </c>
      <c r="J692" s="24"/>
    </row>
    <row r="693" spans="1:10">
      <c r="A693" s="10" t="s">
        <v>151</v>
      </c>
      <c r="B693" s="17" t="s">
        <v>64</v>
      </c>
      <c r="C693" s="18" t="s">
        <v>15</v>
      </c>
      <c r="D693" s="18" t="s">
        <v>11</v>
      </c>
      <c r="E693" s="17" t="s">
        <v>136</v>
      </c>
      <c r="F693" s="17" t="s">
        <v>261</v>
      </c>
      <c r="G693" s="78">
        <v>2850</v>
      </c>
      <c r="H693" s="78">
        <v>0</v>
      </c>
      <c r="I693" s="78">
        <f>G693+H693</f>
        <v>2850</v>
      </c>
      <c r="J693" s="24"/>
    </row>
    <row r="694" spans="1:10">
      <c r="A694" s="5" t="s">
        <v>216</v>
      </c>
      <c r="B694" s="16" t="s">
        <v>64</v>
      </c>
      <c r="C694" s="20" t="s">
        <v>15</v>
      </c>
      <c r="D694" s="20" t="s">
        <v>11</v>
      </c>
      <c r="E694" s="16" t="s">
        <v>136</v>
      </c>
      <c r="F694" s="16" t="s">
        <v>217</v>
      </c>
      <c r="G694" s="80">
        <f>G695</f>
        <v>2365.8000000000002</v>
      </c>
      <c r="H694" s="80">
        <f>H695</f>
        <v>0</v>
      </c>
      <c r="I694" s="80">
        <f>I695</f>
        <v>2365.8000000000002</v>
      </c>
      <c r="J694" s="24"/>
    </row>
    <row r="695" spans="1:10">
      <c r="A695" s="10" t="s">
        <v>251</v>
      </c>
      <c r="B695" s="17" t="s">
        <v>64</v>
      </c>
      <c r="C695" s="18" t="s">
        <v>15</v>
      </c>
      <c r="D695" s="18" t="s">
        <v>11</v>
      </c>
      <c r="E695" s="17" t="s">
        <v>136</v>
      </c>
      <c r="F695" s="17" t="s">
        <v>217</v>
      </c>
      <c r="G695" s="78">
        <v>2365.8000000000002</v>
      </c>
      <c r="H695" s="78">
        <v>0</v>
      </c>
      <c r="I695" s="78">
        <f>G695+H695</f>
        <v>2365.8000000000002</v>
      </c>
      <c r="J695" s="24"/>
    </row>
    <row r="696" spans="1:10">
      <c r="A696" s="5" t="s">
        <v>218</v>
      </c>
      <c r="B696" s="16" t="s">
        <v>64</v>
      </c>
      <c r="C696" s="20" t="s">
        <v>15</v>
      </c>
      <c r="D696" s="20" t="s">
        <v>11</v>
      </c>
      <c r="E696" s="16" t="s">
        <v>136</v>
      </c>
      <c r="F696" s="16" t="s">
        <v>219</v>
      </c>
      <c r="G696" s="80">
        <f>G697</f>
        <v>9917.5</v>
      </c>
      <c r="H696" s="80">
        <f>H697</f>
        <v>0</v>
      </c>
      <c r="I696" s="80">
        <f>I697</f>
        <v>9917.5</v>
      </c>
      <c r="J696" s="24"/>
    </row>
    <row r="697" spans="1:10">
      <c r="A697" s="10" t="s">
        <v>152</v>
      </c>
      <c r="B697" s="17" t="s">
        <v>64</v>
      </c>
      <c r="C697" s="18" t="s">
        <v>15</v>
      </c>
      <c r="D697" s="18" t="s">
        <v>11</v>
      </c>
      <c r="E697" s="17" t="s">
        <v>136</v>
      </c>
      <c r="F697" s="17" t="s">
        <v>219</v>
      </c>
      <c r="G697" s="78">
        <v>9917.5</v>
      </c>
      <c r="H697" s="78">
        <v>0</v>
      </c>
      <c r="I697" s="78">
        <f>G697+H697</f>
        <v>9917.5</v>
      </c>
      <c r="J697" s="24"/>
    </row>
    <row r="698" spans="1:10">
      <c r="A698" s="5" t="s">
        <v>40</v>
      </c>
      <c r="B698" s="16" t="s">
        <v>64</v>
      </c>
      <c r="C698" s="20" t="s">
        <v>15</v>
      </c>
      <c r="D698" s="20" t="s">
        <v>11</v>
      </c>
      <c r="E698" s="16" t="s">
        <v>97</v>
      </c>
      <c r="F698" s="16"/>
      <c r="G698" s="80">
        <f t="shared" ref="G698:I700" si="137">G699</f>
        <v>2800</v>
      </c>
      <c r="H698" s="80">
        <f t="shared" si="137"/>
        <v>0</v>
      </c>
      <c r="I698" s="80">
        <f t="shared" si="137"/>
        <v>2800</v>
      </c>
      <c r="J698" s="24"/>
    </row>
    <row r="699" spans="1:10" ht="24">
      <c r="A699" s="5" t="s">
        <v>376</v>
      </c>
      <c r="B699" s="16" t="s">
        <v>64</v>
      </c>
      <c r="C699" s="20" t="s">
        <v>15</v>
      </c>
      <c r="D699" s="20" t="s">
        <v>11</v>
      </c>
      <c r="E699" s="16" t="s">
        <v>377</v>
      </c>
      <c r="F699" s="16"/>
      <c r="G699" s="80">
        <f t="shared" si="137"/>
        <v>2800</v>
      </c>
      <c r="H699" s="80">
        <f t="shared" si="137"/>
        <v>0</v>
      </c>
      <c r="I699" s="80">
        <f t="shared" si="137"/>
        <v>2800</v>
      </c>
      <c r="J699" s="24"/>
    </row>
    <row r="700" spans="1:10" ht="48">
      <c r="A700" s="5" t="s">
        <v>350</v>
      </c>
      <c r="B700" s="16" t="s">
        <v>64</v>
      </c>
      <c r="C700" s="20" t="s">
        <v>15</v>
      </c>
      <c r="D700" s="20" t="s">
        <v>11</v>
      </c>
      <c r="E700" s="16" t="s">
        <v>387</v>
      </c>
      <c r="F700" s="16"/>
      <c r="G700" s="80">
        <f t="shared" si="137"/>
        <v>2800</v>
      </c>
      <c r="H700" s="80">
        <f t="shared" si="137"/>
        <v>0</v>
      </c>
      <c r="I700" s="80">
        <f t="shared" si="137"/>
        <v>2800</v>
      </c>
      <c r="J700" s="24"/>
    </row>
    <row r="701" spans="1:10" ht="24">
      <c r="A701" s="10" t="s">
        <v>238</v>
      </c>
      <c r="B701" s="17" t="s">
        <v>64</v>
      </c>
      <c r="C701" s="18" t="s">
        <v>15</v>
      </c>
      <c r="D701" s="18" t="s">
        <v>11</v>
      </c>
      <c r="E701" s="17" t="s">
        <v>387</v>
      </c>
      <c r="F701" s="17" t="s">
        <v>239</v>
      </c>
      <c r="G701" s="78">
        <v>2800</v>
      </c>
      <c r="H701" s="78"/>
      <c r="I701" s="78">
        <f>G701+H701</f>
        <v>2800</v>
      </c>
      <c r="J701" s="24"/>
    </row>
    <row r="702" spans="1:10" ht="42.75">
      <c r="A702" s="116" t="s">
        <v>191</v>
      </c>
      <c r="B702" s="117" t="s">
        <v>70</v>
      </c>
      <c r="C702" s="118"/>
      <c r="D702" s="118"/>
      <c r="E702" s="117" t="s">
        <v>7</v>
      </c>
      <c r="F702" s="117" t="s">
        <v>7</v>
      </c>
      <c r="G702" s="83">
        <f t="shared" ref="G702:I705" si="138">G703</f>
        <v>21378.699999999997</v>
      </c>
      <c r="H702" s="83">
        <f t="shared" si="138"/>
        <v>1.2999999999999972</v>
      </c>
      <c r="I702" s="83">
        <f t="shared" si="138"/>
        <v>21380</v>
      </c>
      <c r="J702" s="24"/>
    </row>
    <row r="703" spans="1:10" ht="24">
      <c r="A703" s="119" t="s">
        <v>80</v>
      </c>
      <c r="B703" s="76" t="s">
        <v>70</v>
      </c>
      <c r="C703" s="121">
        <v>3</v>
      </c>
      <c r="D703" s="121">
        <v>0</v>
      </c>
      <c r="E703" s="76" t="s">
        <v>7</v>
      </c>
      <c r="F703" s="76" t="s">
        <v>7</v>
      </c>
      <c r="G703" s="79">
        <f>G704+G711</f>
        <v>21378.699999999997</v>
      </c>
      <c r="H703" s="79">
        <f>H704+H711</f>
        <v>1.2999999999999972</v>
      </c>
      <c r="I703" s="79">
        <f>I704+I711</f>
        <v>21380</v>
      </c>
      <c r="J703" s="24"/>
    </row>
    <row r="704" spans="1:10" ht="24">
      <c r="A704" s="5" t="s">
        <v>128</v>
      </c>
      <c r="B704" s="16" t="s">
        <v>70</v>
      </c>
      <c r="C704" s="15">
        <v>3</v>
      </c>
      <c r="D704" s="15">
        <v>9</v>
      </c>
      <c r="E704" s="16" t="s">
        <v>7</v>
      </c>
      <c r="F704" s="16" t="s">
        <v>7</v>
      </c>
      <c r="G704" s="80">
        <f t="shared" si="138"/>
        <v>10347.799999999999</v>
      </c>
      <c r="H704" s="80">
        <f t="shared" si="138"/>
        <v>1.2999999999999972</v>
      </c>
      <c r="I704" s="80">
        <f t="shared" si="138"/>
        <v>10349.099999999999</v>
      </c>
      <c r="J704" s="24"/>
    </row>
    <row r="705" spans="1:10" ht="36">
      <c r="A705" s="5" t="s">
        <v>42</v>
      </c>
      <c r="B705" s="16" t="s">
        <v>70</v>
      </c>
      <c r="C705" s="20" t="s">
        <v>9</v>
      </c>
      <c r="D705" s="20" t="s">
        <v>14</v>
      </c>
      <c r="E705" s="16" t="s">
        <v>91</v>
      </c>
      <c r="F705" s="16" t="s">
        <v>7</v>
      </c>
      <c r="G705" s="80">
        <f t="shared" si="138"/>
        <v>10347.799999999999</v>
      </c>
      <c r="H705" s="80">
        <f t="shared" si="138"/>
        <v>1.2999999999999972</v>
      </c>
      <c r="I705" s="80">
        <f t="shared" si="138"/>
        <v>10349.099999999999</v>
      </c>
      <c r="J705" s="24"/>
    </row>
    <row r="706" spans="1:10">
      <c r="A706" s="5" t="s">
        <v>10</v>
      </c>
      <c r="B706" s="16" t="s">
        <v>70</v>
      </c>
      <c r="C706" s="15">
        <v>3</v>
      </c>
      <c r="D706" s="15">
        <v>9</v>
      </c>
      <c r="E706" s="16" t="s">
        <v>92</v>
      </c>
      <c r="F706" s="16" t="s">
        <v>7</v>
      </c>
      <c r="G706" s="80">
        <f>G707+G708+G709+G710</f>
        <v>10347.799999999999</v>
      </c>
      <c r="H706" s="80">
        <f t="shared" ref="H706:I706" si="139">H707+H708+H709+H710</f>
        <v>1.2999999999999972</v>
      </c>
      <c r="I706" s="80">
        <f t="shared" si="139"/>
        <v>10349.099999999999</v>
      </c>
      <c r="J706" s="24"/>
    </row>
    <row r="707" spans="1:10">
      <c r="A707" s="123" t="s">
        <v>194</v>
      </c>
      <c r="B707" s="17" t="s">
        <v>70</v>
      </c>
      <c r="C707" s="14">
        <v>3</v>
      </c>
      <c r="D707" s="14">
        <v>9</v>
      </c>
      <c r="E707" s="17" t="s">
        <v>92</v>
      </c>
      <c r="F707" s="133" t="s">
        <v>196</v>
      </c>
      <c r="G707" s="78">
        <v>9379.5</v>
      </c>
      <c r="H707" s="78">
        <v>-0.5</v>
      </c>
      <c r="I707" s="78">
        <f>G707+H707</f>
        <v>9379</v>
      </c>
      <c r="J707" s="24"/>
    </row>
    <row r="708" spans="1:10">
      <c r="A708" s="123" t="s">
        <v>195</v>
      </c>
      <c r="B708" s="17" t="s">
        <v>70</v>
      </c>
      <c r="C708" s="14">
        <v>3</v>
      </c>
      <c r="D708" s="14">
        <v>9</v>
      </c>
      <c r="E708" s="17" t="s">
        <v>92</v>
      </c>
      <c r="F708" s="133" t="s">
        <v>197</v>
      </c>
      <c r="G708" s="78">
        <v>138.4</v>
      </c>
      <c r="H708" s="78">
        <v>-45</v>
      </c>
      <c r="I708" s="78">
        <f>G708+H708</f>
        <v>93.4</v>
      </c>
      <c r="J708" s="24"/>
    </row>
    <row r="709" spans="1:10" ht="24">
      <c r="A709" s="10" t="s">
        <v>265</v>
      </c>
      <c r="B709" s="17" t="s">
        <v>70</v>
      </c>
      <c r="C709" s="14">
        <v>3</v>
      </c>
      <c r="D709" s="14">
        <v>9</v>
      </c>
      <c r="E709" s="17" t="s">
        <v>92</v>
      </c>
      <c r="F709" s="133" t="s">
        <v>266</v>
      </c>
      <c r="G709" s="78">
        <v>113.1</v>
      </c>
      <c r="H709" s="78">
        <v>6.8</v>
      </c>
      <c r="I709" s="78">
        <f>G709+H709</f>
        <v>119.89999999999999</v>
      </c>
      <c r="J709" s="24"/>
    </row>
    <row r="710" spans="1:10">
      <c r="A710" s="123" t="s">
        <v>193</v>
      </c>
      <c r="B710" s="17" t="s">
        <v>70</v>
      </c>
      <c r="C710" s="14">
        <v>3</v>
      </c>
      <c r="D710" s="14">
        <v>9</v>
      </c>
      <c r="E710" s="17" t="s">
        <v>92</v>
      </c>
      <c r="F710" s="133" t="s">
        <v>192</v>
      </c>
      <c r="G710" s="78">
        <v>716.8</v>
      </c>
      <c r="H710" s="78">
        <f>38.7+1.3</f>
        <v>40</v>
      </c>
      <c r="I710" s="78">
        <f>G710+H710</f>
        <v>756.8</v>
      </c>
      <c r="J710" s="24"/>
    </row>
    <row r="711" spans="1:10">
      <c r="A711" s="5" t="s">
        <v>271</v>
      </c>
      <c r="B711" s="16" t="s">
        <v>70</v>
      </c>
      <c r="C711" s="15">
        <v>3</v>
      </c>
      <c r="D711" s="15">
        <v>10</v>
      </c>
      <c r="E711" s="16"/>
      <c r="F711" s="138"/>
      <c r="G711" s="80">
        <f>G712</f>
        <v>11030.9</v>
      </c>
      <c r="H711" s="80">
        <f t="shared" ref="H711:I711" si="140">H712</f>
        <v>0</v>
      </c>
      <c r="I711" s="80">
        <f t="shared" si="140"/>
        <v>11030.9</v>
      </c>
      <c r="J711" s="24"/>
    </row>
    <row r="712" spans="1:10">
      <c r="A712" s="5" t="s">
        <v>40</v>
      </c>
      <c r="B712" s="16" t="s">
        <v>70</v>
      </c>
      <c r="C712" s="15">
        <v>3</v>
      </c>
      <c r="D712" s="15">
        <v>10</v>
      </c>
      <c r="E712" s="16" t="s">
        <v>97</v>
      </c>
      <c r="F712" s="138"/>
      <c r="G712" s="80">
        <f>G713</f>
        <v>11030.9</v>
      </c>
      <c r="H712" s="80">
        <f t="shared" ref="H712:I714" si="141">H713</f>
        <v>0</v>
      </c>
      <c r="I712" s="80">
        <f t="shared" si="141"/>
        <v>11030.9</v>
      </c>
      <c r="J712" s="24"/>
    </row>
    <row r="713" spans="1:10" ht="24">
      <c r="A713" s="5" t="s">
        <v>442</v>
      </c>
      <c r="B713" s="16" t="s">
        <v>70</v>
      </c>
      <c r="C713" s="15">
        <v>3</v>
      </c>
      <c r="D713" s="15">
        <v>10</v>
      </c>
      <c r="E713" s="16" t="s">
        <v>371</v>
      </c>
      <c r="F713" s="138"/>
      <c r="G713" s="80">
        <f>G714</f>
        <v>11030.9</v>
      </c>
      <c r="H713" s="80">
        <f t="shared" si="141"/>
        <v>0</v>
      </c>
      <c r="I713" s="80">
        <f t="shared" si="141"/>
        <v>11030.9</v>
      </c>
      <c r="J713" s="24"/>
    </row>
    <row r="714" spans="1:10" ht="36">
      <c r="A714" s="5" t="s">
        <v>443</v>
      </c>
      <c r="B714" s="16" t="s">
        <v>70</v>
      </c>
      <c r="C714" s="15">
        <v>3</v>
      </c>
      <c r="D714" s="15">
        <v>10</v>
      </c>
      <c r="E714" s="16" t="s">
        <v>441</v>
      </c>
      <c r="F714" s="138"/>
      <c r="G714" s="80">
        <f>G715</f>
        <v>11030.9</v>
      </c>
      <c r="H714" s="80">
        <f t="shared" si="141"/>
        <v>0</v>
      </c>
      <c r="I714" s="80">
        <f t="shared" si="141"/>
        <v>11030.9</v>
      </c>
      <c r="J714" s="24"/>
    </row>
    <row r="715" spans="1:10">
      <c r="A715" s="123" t="s">
        <v>193</v>
      </c>
      <c r="B715" s="17" t="s">
        <v>70</v>
      </c>
      <c r="C715" s="14">
        <v>3</v>
      </c>
      <c r="D715" s="14">
        <v>10</v>
      </c>
      <c r="E715" s="17" t="s">
        <v>441</v>
      </c>
      <c r="F715" s="133" t="s">
        <v>192</v>
      </c>
      <c r="G715" s="78">
        <v>11030.9</v>
      </c>
      <c r="H715" s="78"/>
      <c r="I715" s="78">
        <f>G715+H715</f>
        <v>11030.9</v>
      </c>
      <c r="J715" s="24"/>
    </row>
    <row r="716" spans="1:10" ht="30.75" customHeight="1">
      <c r="A716" s="116" t="s">
        <v>132</v>
      </c>
      <c r="B716" s="117" t="s">
        <v>65</v>
      </c>
      <c r="C716" s="118"/>
      <c r="D716" s="118"/>
      <c r="E716" s="117" t="s">
        <v>7</v>
      </c>
      <c r="F716" s="117" t="s">
        <v>7</v>
      </c>
      <c r="G716" s="83">
        <f>G717+G737+G743+G748</f>
        <v>71092.3</v>
      </c>
      <c r="H716" s="83">
        <f>H717+H737+H743+H748</f>
        <v>-21853</v>
      </c>
      <c r="I716" s="83">
        <f>I717+I737+I743+I748</f>
        <v>49239.3</v>
      </c>
      <c r="J716" s="24"/>
    </row>
    <row r="717" spans="1:10">
      <c r="A717" s="119" t="s">
        <v>77</v>
      </c>
      <c r="B717" s="76" t="s">
        <v>65</v>
      </c>
      <c r="C717" s="149" t="s">
        <v>8</v>
      </c>
      <c r="D717" s="149" t="s">
        <v>89</v>
      </c>
      <c r="E717" s="76" t="s">
        <v>7</v>
      </c>
      <c r="F717" s="76" t="s">
        <v>7</v>
      </c>
      <c r="G717" s="79">
        <f>G718+G730</f>
        <v>38846.800000000003</v>
      </c>
      <c r="H717" s="107">
        <f>H718+H730</f>
        <v>-21653</v>
      </c>
      <c r="I717" s="109">
        <f>I718+I730</f>
        <v>17193.800000000003</v>
      </c>
      <c r="J717" s="24"/>
    </row>
    <row r="718" spans="1:10" ht="24">
      <c r="A718" s="125" t="s">
        <v>130</v>
      </c>
      <c r="B718" s="137">
        <v>992</v>
      </c>
      <c r="C718" s="15">
        <v>1</v>
      </c>
      <c r="D718" s="15">
        <v>6</v>
      </c>
      <c r="E718" s="126"/>
      <c r="F718" s="127"/>
      <c r="G718" s="80">
        <f>G719</f>
        <v>17053.300000000003</v>
      </c>
      <c r="H718" s="97">
        <f>H719</f>
        <v>0</v>
      </c>
      <c r="I718" s="80">
        <f>I719</f>
        <v>17053.300000000003</v>
      </c>
      <c r="J718" s="24"/>
    </row>
    <row r="719" spans="1:10" ht="36">
      <c r="A719" s="125" t="s">
        <v>42</v>
      </c>
      <c r="B719" s="137">
        <v>992</v>
      </c>
      <c r="C719" s="15">
        <v>1</v>
      </c>
      <c r="D719" s="15">
        <v>6</v>
      </c>
      <c r="E719" s="128">
        <v>20000</v>
      </c>
      <c r="F719" s="127"/>
      <c r="G719" s="80">
        <f>G720+G726+G728</f>
        <v>17053.300000000003</v>
      </c>
      <c r="H719" s="97">
        <f>H720+H726+H728</f>
        <v>0</v>
      </c>
      <c r="I719" s="80">
        <f>I720+I726+I728</f>
        <v>17053.300000000003</v>
      </c>
      <c r="J719" s="24"/>
    </row>
    <row r="720" spans="1:10">
      <c r="A720" s="125" t="s">
        <v>10</v>
      </c>
      <c r="B720" s="137">
        <v>992</v>
      </c>
      <c r="C720" s="129">
        <v>1</v>
      </c>
      <c r="D720" s="129">
        <v>6</v>
      </c>
      <c r="E720" s="126">
        <v>20400</v>
      </c>
      <c r="F720" s="16" t="s">
        <v>7</v>
      </c>
      <c r="G720" s="80">
        <f>G721+G722+G723+G724+G725</f>
        <v>17047.300000000003</v>
      </c>
      <c r="H720" s="97">
        <f>H721+H722+H723+H724+H725</f>
        <v>0</v>
      </c>
      <c r="I720" s="80">
        <f>I721+I722+I723+I724+I725</f>
        <v>17047.300000000003</v>
      </c>
      <c r="J720" s="24"/>
    </row>
    <row r="721" spans="1:10">
      <c r="A721" s="123" t="s">
        <v>194</v>
      </c>
      <c r="B721" s="134">
        <v>992</v>
      </c>
      <c r="C721" s="131">
        <v>1</v>
      </c>
      <c r="D721" s="131">
        <v>6</v>
      </c>
      <c r="E721" s="132">
        <v>20400</v>
      </c>
      <c r="F721" s="133" t="s">
        <v>196</v>
      </c>
      <c r="G721" s="78">
        <v>15181.1</v>
      </c>
      <c r="H721" s="98">
        <v>43.2</v>
      </c>
      <c r="I721" s="78">
        <f>G721+H721</f>
        <v>15224.300000000001</v>
      </c>
      <c r="J721" s="24"/>
    </row>
    <row r="722" spans="1:10">
      <c r="A722" s="123" t="s">
        <v>195</v>
      </c>
      <c r="B722" s="134">
        <v>992</v>
      </c>
      <c r="C722" s="131">
        <v>1</v>
      </c>
      <c r="D722" s="131">
        <v>6</v>
      </c>
      <c r="E722" s="132">
        <v>20400</v>
      </c>
      <c r="F722" s="133" t="s">
        <v>197</v>
      </c>
      <c r="G722" s="78">
        <v>374.6</v>
      </c>
      <c r="H722" s="98">
        <v>-72.2</v>
      </c>
      <c r="I722" s="78">
        <f>G722+H722</f>
        <v>302.40000000000003</v>
      </c>
      <c r="J722" s="24"/>
    </row>
    <row r="723" spans="1:10" ht="24">
      <c r="A723" s="10" t="s">
        <v>265</v>
      </c>
      <c r="B723" s="134">
        <v>992</v>
      </c>
      <c r="C723" s="131">
        <v>1</v>
      </c>
      <c r="D723" s="131">
        <v>6</v>
      </c>
      <c r="E723" s="135">
        <v>20400</v>
      </c>
      <c r="F723" s="133" t="s">
        <v>266</v>
      </c>
      <c r="G723" s="78">
        <v>129.1</v>
      </c>
      <c r="H723" s="98">
        <v>2</v>
      </c>
      <c r="I723" s="78">
        <f>G723+H723</f>
        <v>131.1</v>
      </c>
      <c r="J723" s="24"/>
    </row>
    <row r="724" spans="1:10">
      <c r="A724" s="123" t="s">
        <v>193</v>
      </c>
      <c r="B724" s="134">
        <v>992</v>
      </c>
      <c r="C724" s="131">
        <v>1</v>
      </c>
      <c r="D724" s="131">
        <v>6</v>
      </c>
      <c r="E724" s="132">
        <v>20400</v>
      </c>
      <c r="F724" s="133" t="s">
        <v>192</v>
      </c>
      <c r="G724" s="78">
        <v>1354.5</v>
      </c>
      <c r="H724" s="98">
        <f>26</f>
        <v>26</v>
      </c>
      <c r="I724" s="78">
        <f>G724+H724</f>
        <v>1380.5</v>
      </c>
      <c r="J724" s="24"/>
    </row>
    <row r="725" spans="1:10">
      <c r="A725" s="124" t="s">
        <v>211</v>
      </c>
      <c r="B725" s="134">
        <v>992</v>
      </c>
      <c r="C725" s="131">
        <v>1</v>
      </c>
      <c r="D725" s="131">
        <v>6</v>
      </c>
      <c r="E725" s="132" t="s">
        <v>92</v>
      </c>
      <c r="F725" s="133" t="s">
        <v>212</v>
      </c>
      <c r="G725" s="78">
        <v>8</v>
      </c>
      <c r="H725" s="98">
        <v>1</v>
      </c>
      <c r="I725" s="78">
        <f>G725+H725</f>
        <v>9</v>
      </c>
      <c r="J725" s="24"/>
    </row>
    <row r="726" spans="1:10" ht="108" customHeight="1">
      <c r="A726" s="172" t="s">
        <v>167</v>
      </c>
      <c r="B726" s="137">
        <v>992</v>
      </c>
      <c r="C726" s="15">
        <v>1</v>
      </c>
      <c r="D726" s="15">
        <v>6</v>
      </c>
      <c r="E726" s="128">
        <v>27000</v>
      </c>
      <c r="F726" s="127"/>
      <c r="G726" s="80">
        <f>G727</f>
        <v>3</v>
      </c>
      <c r="H726" s="97">
        <f>H727</f>
        <v>0</v>
      </c>
      <c r="I726" s="80">
        <f>I727</f>
        <v>3</v>
      </c>
      <c r="J726" s="24"/>
    </row>
    <row r="727" spans="1:10">
      <c r="A727" s="123" t="s">
        <v>193</v>
      </c>
      <c r="B727" s="134">
        <v>992</v>
      </c>
      <c r="C727" s="131">
        <v>1</v>
      </c>
      <c r="D727" s="131">
        <v>6</v>
      </c>
      <c r="E727" s="135">
        <v>27000</v>
      </c>
      <c r="F727" s="133" t="s">
        <v>192</v>
      </c>
      <c r="G727" s="78">
        <v>3</v>
      </c>
      <c r="H727" s="98"/>
      <c r="I727" s="78">
        <f>G727+H727</f>
        <v>3</v>
      </c>
      <c r="J727" s="24"/>
    </row>
    <row r="728" spans="1:10" ht="144">
      <c r="A728" s="172" t="s">
        <v>168</v>
      </c>
      <c r="B728" s="137">
        <v>992</v>
      </c>
      <c r="C728" s="15">
        <v>1</v>
      </c>
      <c r="D728" s="15">
        <v>6</v>
      </c>
      <c r="E728" s="128">
        <v>28000</v>
      </c>
      <c r="F728" s="127"/>
      <c r="G728" s="80">
        <f>G729</f>
        <v>3</v>
      </c>
      <c r="H728" s="97">
        <f>H729</f>
        <v>0</v>
      </c>
      <c r="I728" s="80">
        <f>I729</f>
        <v>3</v>
      </c>
      <c r="J728" s="24"/>
    </row>
    <row r="729" spans="1:10">
      <c r="A729" s="123" t="s">
        <v>193</v>
      </c>
      <c r="B729" s="134">
        <v>992</v>
      </c>
      <c r="C729" s="131">
        <v>1</v>
      </c>
      <c r="D729" s="131">
        <v>6</v>
      </c>
      <c r="E729" s="132">
        <v>28000</v>
      </c>
      <c r="F729" s="133" t="s">
        <v>192</v>
      </c>
      <c r="G729" s="78">
        <v>3</v>
      </c>
      <c r="H729" s="98"/>
      <c r="I729" s="78">
        <f>G729+H729</f>
        <v>3</v>
      </c>
      <c r="J729" s="24"/>
    </row>
    <row r="730" spans="1:10">
      <c r="A730" s="5" t="s">
        <v>13</v>
      </c>
      <c r="B730" s="16" t="s">
        <v>65</v>
      </c>
      <c r="C730" s="19" t="s">
        <v>8</v>
      </c>
      <c r="D730" s="19" t="s">
        <v>153</v>
      </c>
      <c r="E730" s="16" t="s">
        <v>7</v>
      </c>
      <c r="F730" s="16" t="s">
        <v>7</v>
      </c>
      <c r="G730" s="88">
        <f>G735+G731</f>
        <v>21793.5</v>
      </c>
      <c r="H730" s="88">
        <f t="shared" ref="H730:I730" si="142">H735+H731</f>
        <v>-21653</v>
      </c>
      <c r="I730" s="88">
        <f t="shared" si="142"/>
        <v>140.5</v>
      </c>
      <c r="J730" s="24"/>
    </row>
    <row r="731" spans="1:10">
      <c r="A731" s="5" t="s">
        <v>51</v>
      </c>
      <c r="B731" s="16" t="s">
        <v>65</v>
      </c>
      <c r="C731" s="20" t="s">
        <v>8</v>
      </c>
      <c r="D731" s="20" t="s">
        <v>153</v>
      </c>
      <c r="E731" s="16" t="s">
        <v>94</v>
      </c>
      <c r="F731" s="16" t="s">
        <v>7</v>
      </c>
      <c r="G731" s="88">
        <f>G732</f>
        <v>140.5</v>
      </c>
      <c r="H731" s="88">
        <f t="shared" ref="H731:I733" si="143">H732</f>
        <v>0</v>
      </c>
      <c r="I731" s="88">
        <f t="shared" si="143"/>
        <v>140.5</v>
      </c>
      <c r="J731" s="24"/>
    </row>
    <row r="732" spans="1:10">
      <c r="A732" s="5" t="s">
        <v>171</v>
      </c>
      <c r="B732" s="16" t="s">
        <v>65</v>
      </c>
      <c r="C732" s="20" t="s">
        <v>8</v>
      </c>
      <c r="D732" s="20" t="s">
        <v>153</v>
      </c>
      <c r="E732" s="16" t="s">
        <v>172</v>
      </c>
      <c r="F732" s="16" t="s">
        <v>7</v>
      </c>
      <c r="G732" s="88">
        <f>G733</f>
        <v>140.5</v>
      </c>
      <c r="H732" s="88">
        <f t="shared" si="143"/>
        <v>0</v>
      </c>
      <c r="I732" s="88">
        <f t="shared" si="143"/>
        <v>140.5</v>
      </c>
      <c r="J732" s="24"/>
    </row>
    <row r="733" spans="1:10">
      <c r="A733" s="9" t="s">
        <v>222</v>
      </c>
      <c r="B733" s="16" t="s">
        <v>65</v>
      </c>
      <c r="C733" s="20" t="s">
        <v>8</v>
      </c>
      <c r="D733" s="20" t="s">
        <v>153</v>
      </c>
      <c r="E733" s="16" t="s">
        <v>172</v>
      </c>
      <c r="F733" s="16" t="s">
        <v>223</v>
      </c>
      <c r="G733" s="88">
        <f>G734</f>
        <v>140.5</v>
      </c>
      <c r="H733" s="88">
        <f t="shared" si="143"/>
        <v>0</v>
      </c>
      <c r="I733" s="88">
        <f t="shared" si="143"/>
        <v>140.5</v>
      </c>
      <c r="J733" s="24"/>
    </row>
    <row r="734" spans="1:10">
      <c r="A734" s="10" t="s">
        <v>189</v>
      </c>
      <c r="B734" s="17" t="s">
        <v>65</v>
      </c>
      <c r="C734" s="18" t="s">
        <v>8</v>
      </c>
      <c r="D734" s="18" t="s">
        <v>153</v>
      </c>
      <c r="E734" s="17" t="s">
        <v>172</v>
      </c>
      <c r="F734" s="17" t="s">
        <v>223</v>
      </c>
      <c r="G734" s="78">
        <v>140.5</v>
      </c>
      <c r="H734" s="98">
        <v>0</v>
      </c>
      <c r="I734" s="78">
        <f>G734+H734</f>
        <v>140.5</v>
      </c>
      <c r="J734" s="24"/>
    </row>
    <row r="735" spans="1:10" ht="24">
      <c r="A735" s="9" t="s">
        <v>327</v>
      </c>
      <c r="B735" s="157" t="s">
        <v>65</v>
      </c>
      <c r="C735" s="157" t="s">
        <v>8</v>
      </c>
      <c r="D735" s="157" t="s">
        <v>153</v>
      </c>
      <c r="E735" s="157" t="s">
        <v>326</v>
      </c>
      <c r="F735" s="157" t="s">
        <v>7</v>
      </c>
      <c r="G735" s="91">
        <f>G736</f>
        <v>21653</v>
      </c>
      <c r="H735" s="91">
        <f>H736</f>
        <v>-21653</v>
      </c>
      <c r="I735" s="91">
        <f>I736</f>
        <v>0</v>
      </c>
      <c r="J735" s="24"/>
    </row>
    <row r="736" spans="1:10">
      <c r="A736" s="140" t="s">
        <v>245</v>
      </c>
      <c r="B736" s="134">
        <v>992</v>
      </c>
      <c r="C736" s="18" t="s">
        <v>8</v>
      </c>
      <c r="D736" s="18" t="s">
        <v>153</v>
      </c>
      <c r="E736" s="17" t="s">
        <v>326</v>
      </c>
      <c r="F736" s="17" t="s">
        <v>246</v>
      </c>
      <c r="G736" s="78">
        <v>21653</v>
      </c>
      <c r="H736" s="78">
        <f>-1235.4-20417.6</f>
        <v>-21653</v>
      </c>
      <c r="I736" s="78">
        <f>G736+H736</f>
        <v>0</v>
      </c>
      <c r="J736" s="24"/>
    </row>
    <row r="737" spans="1:10">
      <c r="A737" s="119" t="s">
        <v>173</v>
      </c>
      <c r="B737" s="76" t="s">
        <v>65</v>
      </c>
      <c r="C737" s="149" t="s">
        <v>19</v>
      </c>
      <c r="D737" s="149" t="s">
        <v>89</v>
      </c>
      <c r="E737" s="76" t="s">
        <v>7</v>
      </c>
      <c r="F737" s="76" t="s">
        <v>7</v>
      </c>
      <c r="G737" s="79">
        <f t="shared" ref="G737:I739" si="144">G738</f>
        <v>1456.5</v>
      </c>
      <c r="H737" s="99">
        <f t="shared" si="144"/>
        <v>0</v>
      </c>
      <c r="I737" s="79">
        <f t="shared" si="144"/>
        <v>1456.5</v>
      </c>
      <c r="J737" s="24"/>
    </row>
    <row r="738" spans="1:10">
      <c r="A738" s="5" t="s">
        <v>174</v>
      </c>
      <c r="B738" s="16" t="s">
        <v>65</v>
      </c>
      <c r="C738" s="20" t="s">
        <v>19</v>
      </c>
      <c r="D738" s="20" t="s">
        <v>9</v>
      </c>
      <c r="E738" s="16"/>
      <c r="F738" s="16"/>
      <c r="G738" s="80">
        <f t="shared" si="144"/>
        <v>1456.5</v>
      </c>
      <c r="H738" s="97">
        <f t="shared" si="144"/>
        <v>0</v>
      </c>
      <c r="I738" s="80">
        <f t="shared" si="144"/>
        <v>1456.5</v>
      </c>
      <c r="J738" s="24"/>
    </row>
    <row r="739" spans="1:10">
      <c r="A739" s="5" t="s">
        <v>51</v>
      </c>
      <c r="B739" s="16" t="s">
        <v>65</v>
      </c>
      <c r="C739" s="20" t="s">
        <v>19</v>
      </c>
      <c r="D739" s="20" t="s">
        <v>9</v>
      </c>
      <c r="E739" s="16" t="s">
        <v>94</v>
      </c>
      <c r="F739" s="16" t="s">
        <v>7</v>
      </c>
      <c r="G739" s="80">
        <f t="shared" si="144"/>
        <v>1456.5</v>
      </c>
      <c r="H739" s="97">
        <f t="shared" si="144"/>
        <v>0</v>
      </c>
      <c r="I739" s="80">
        <f t="shared" si="144"/>
        <v>1456.5</v>
      </c>
      <c r="J739" s="24"/>
    </row>
    <row r="740" spans="1:10" ht="25.5" customHeight="1">
      <c r="A740" s="5" t="s">
        <v>175</v>
      </c>
      <c r="B740" s="16" t="s">
        <v>65</v>
      </c>
      <c r="C740" s="20" t="s">
        <v>19</v>
      </c>
      <c r="D740" s="20" t="s">
        <v>9</v>
      </c>
      <c r="E740" s="16" t="s">
        <v>176</v>
      </c>
      <c r="F740" s="16" t="s">
        <v>7</v>
      </c>
      <c r="G740" s="80">
        <f t="shared" ref="G740:I741" si="145">G741</f>
        <v>1456.5</v>
      </c>
      <c r="H740" s="97">
        <f t="shared" si="145"/>
        <v>0</v>
      </c>
      <c r="I740" s="80">
        <f t="shared" si="145"/>
        <v>1456.5</v>
      </c>
      <c r="J740" s="24"/>
    </row>
    <row r="741" spans="1:10" ht="16.5" customHeight="1">
      <c r="A741" s="9" t="s">
        <v>222</v>
      </c>
      <c r="B741" s="16" t="s">
        <v>65</v>
      </c>
      <c r="C741" s="20" t="s">
        <v>19</v>
      </c>
      <c r="D741" s="20" t="s">
        <v>9</v>
      </c>
      <c r="E741" s="16" t="s">
        <v>176</v>
      </c>
      <c r="F741" s="16" t="s">
        <v>223</v>
      </c>
      <c r="G741" s="80">
        <f t="shared" si="145"/>
        <v>1456.5</v>
      </c>
      <c r="H741" s="97">
        <f t="shared" si="145"/>
        <v>0</v>
      </c>
      <c r="I741" s="80">
        <f t="shared" si="145"/>
        <v>1456.5</v>
      </c>
      <c r="J741" s="24"/>
    </row>
    <row r="742" spans="1:10" ht="15" customHeight="1">
      <c r="A742" s="10" t="s">
        <v>189</v>
      </c>
      <c r="B742" s="17" t="s">
        <v>65</v>
      </c>
      <c r="C742" s="18" t="s">
        <v>19</v>
      </c>
      <c r="D742" s="18" t="s">
        <v>9</v>
      </c>
      <c r="E742" s="17" t="s">
        <v>176</v>
      </c>
      <c r="F742" s="17" t="s">
        <v>223</v>
      </c>
      <c r="G742" s="78">
        <v>1456.5</v>
      </c>
      <c r="H742" s="98"/>
      <c r="I742" s="78">
        <f>G742+H742</f>
        <v>1456.5</v>
      </c>
      <c r="J742" s="24"/>
    </row>
    <row r="743" spans="1:10" ht="19.5" customHeight="1">
      <c r="A743" s="119" t="s">
        <v>166</v>
      </c>
      <c r="B743" s="173">
        <v>992</v>
      </c>
      <c r="C743" s="121">
        <v>13</v>
      </c>
      <c r="D743" s="121">
        <v>0</v>
      </c>
      <c r="E743" s="174"/>
      <c r="F743" s="175"/>
      <c r="G743" s="79">
        <f t="shared" ref="G743:I745" si="146">G744</f>
        <v>200</v>
      </c>
      <c r="H743" s="107">
        <f t="shared" si="146"/>
        <v>-200</v>
      </c>
      <c r="I743" s="109">
        <f t="shared" si="146"/>
        <v>0</v>
      </c>
      <c r="J743" s="24"/>
    </row>
    <row r="744" spans="1:10">
      <c r="A744" s="5" t="s">
        <v>154</v>
      </c>
      <c r="B744" s="16" t="s">
        <v>65</v>
      </c>
      <c r="C744" s="20" t="s">
        <v>153</v>
      </c>
      <c r="D744" s="20" t="s">
        <v>8</v>
      </c>
      <c r="E744" s="16" t="s">
        <v>7</v>
      </c>
      <c r="F744" s="16" t="s">
        <v>7</v>
      </c>
      <c r="G744" s="80">
        <f t="shared" si="146"/>
        <v>200</v>
      </c>
      <c r="H744" s="97">
        <f t="shared" si="146"/>
        <v>-200</v>
      </c>
      <c r="I744" s="80">
        <f t="shared" si="146"/>
        <v>0</v>
      </c>
      <c r="J744" s="24"/>
    </row>
    <row r="745" spans="1:10">
      <c r="A745" s="5" t="s">
        <v>34</v>
      </c>
      <c r="B745" s="16" t="s">
        <v>65</v>
      </c>
      <c r="C745" s="20" t="s">
        <v>153</v>
      </c>
      <c r="D745" s="20" t="s">
        <v>8</v>
      </c>
      <c r="E745" s="16" t="s">
        <v>122</v>
      </c>
      <c r="F745" s="16" t="s">
        <v>7</v>
      </c>
      <c r="G745" s="80">
        <f t="shared" si="146"/>
        <v>200</v>
      </c>
      <c r="H745" s="97">
        <f t="shared" si="146"/>
        <v>-200</v>
      </c>
      <c r="I745" s="80">
        <f t="shared" si="146"/>
        <v>0</v>
      </c>
      <c r="J745" s="24"/>
    </row>
    <row r="746" spans="1:10">
      <c r="A746" s="5" t="s">
        <v>56</v>
      </c>
      <c r="B746" s="16" t="s">
        <v>65</v>
      </c>
      <c r="C746" s="20" t="s">
        <v>153</v>
      </c>
      <c r="D746" s="20" t="s">
        <v>8</v>
      </c>
      <c r="E746" s="16" t="s">
        <v>121</v>
      </c>
      <c r="F746" s="16" t="s">
        <v>7</v>
      </c>
      <c r="G746" s="80">
        <f>G747</f>
        <v>200</v>
      </c>
      <c r="H746" s="97">
        <f>H747</f>
        <v>-200</v>
      </c>
      <c r="I746" s="80">
        <f>I747</f>
        <v>0</v>
      </c>
      <c r="J746" s="24"/>
    </row>
    <row r="747" spans="1:10">
      <c r="A747" s="10" t="s">
        <v>230</v>
      </c>
      <c r="B747" s="17" t="s">
        <v>65</v>
      </c>
      <c r="C747" s="18" t="s">
        <v>153</v>
      </c>
      <c r="D747" s="18" t="s">
        <v>8</v>
      </c>
      <c r="E747" s="17" t="s">
        <v>121</v>
      </c>
      <c r="F747" s="17" t="s">
        <v>231</v>
      </c>
      <c r="G747" s="78">
        <v>200</v>
      </c>
      <c r="H747" s="98">
        <v>-200</v>
      </c>
      <c r="I747" s="78">
        <f>G747+H747</f>
        <v>0</v>
      </c>
      <c r="J747" s="24"/>
    </row>
    <row r="748" spans="1:10" ht="24">
      <c r="A748" s="176" t="s">
        <v>161</v>
      </c>
      <c r="B748" s="76" t="s">
        <v>65</v>
      </c>
      <c r="C748" s="149" t="s">
        <v>44</v>
      </c>
      <c r="D748" s="149" t="s">
        <v>89</v>
      </c>
      <c r="E748" s="76" t="s">
        <v>7</v>
      </c>
      <c r="F748" s="76" t="s">
        <v>7</v>
      </c>
      <c r="G748" s="79">
        <f>G749+G756</f>
        <v>30589</v>
      </c>
      <c r="H748" s="79">
        <f>H749+H756</f>
        <v>0</v>
      </c>
      <c r="I748" s="79">
        <f>I749+I756</f>
        <v>30589</v>
      </c>
      <c r="J748" s="24"/>
    </row>
    <row r="749" spans="1:10" ht="24">
      <c r="A749" s="125" t="s">
        <v>162</v>
      </c>
      <c r="B749" s="16" t="s">
        <v>65</v>
      </c>
      <c r="C749" s="20" t="s">
        <v>44</v>
      </c>
      <c r="D749" s="20" t="s">
        <v>8</v>
      </c>
      <c r="E749" s="16" t="s">
        <v>7</v>
      </c>
      <c r="F749" s="16" t="s">
        <v>7</v>
      </c>
      <c r="G749" s="80">
        <f t="shared" ref="G749:I751" si="147">G750</f>
        <v>5679</v>
      </c>
      <c r="H749" s="80">
        <f t="shared" si="147"/>
        <v>0</v>
      </c>
      <c r="I749" s="80">
        <f t="shared" si="147"/>
        <v>5679</v>
      </c>
      <c r="J749" s="24"/>
    </row>
    <row r="750" spans="1:10">
      <c r="A750" s="5" t="s">
        <v>55</v>
      </c>
      <c r="B750" s="16" t="s">
        <v>65</v>
      </c>
      <c r="C750" s="20" t="s">
        <v>44</v>
      </c>
      <c r="D750" s="20" t="s">
        <v>8</v>
      </c>
      <c r="E750" s="16" t="s">
        <v>120</v>
      </c>
      <c r="F750" s="16" t="s">
        <v>7</v>
      </c>
      <c r="G750" s="80">
        <f t="shared" si="147"/>
        <v>5679</v>
      </c>
      <c r="H750" s="80">
        <f t="shared" si="147"/>
        <v>0</v>
      </c>
      <c r="I750" s="80">
        <f t="shared" si="147"/>
        <v>5679</v>
      </c>
      <c r="J750" s="24"/>
    </row>
    <row r="751" spans="1:10">
      <c r="A751" s="5" t="s">
        <v>55</v>
      </c>
      <c r="B751" s="16" t="s">
        <v>65</v>
      </c>
      <c r="C751" s="20" t="s">
        <v>44</v>
      </c>
      <c r="D751" s="20" t="s">
        <v>8</v>
      </c>
      <c r="E751" s="16" t="s">
        <v>119</v>
      </c>
      <c r="F751" s="16" t="s">
        <v>7</v>
      </c>
      <c r="G751" s="80">
        <f t="shared" si="147"/>
        <v>5679</v>
      </c>
      <c r="H751" s="80">
        <f t="shared" si="147"/>
        <v>0</v>
      </c>
      <c r="I751" s="80">
        <f t="shared" si="147"/>
        <v>5679</v>
      </c>
      <c r="J751" s="24"/>
    </row>
    <row r="752" spans="1:10" ht="24">
      <c r="A752" s="5" t="s">
        <v>57</v>
      </c>
      <c r="B752" s="16" t="s">
        <v>65</v>
      </c>
      <c r="C752" s="20" t="s">
        <v>44</v>
      </c>
      <c r="D752" s="20" t="s">
        <v>8</v>
      </c>
      <c r="E752" s="16" t="s">
        <v>118</v>
      </c>
      <c r="F752" s="16" t="s">
        <v>7</v>
      </c>
      <c r="G752" s="80">
        <f>G753</f>
        <v>5679</v>
      </c>
      <c r="H752" s="80">
        <f>H753</f>
        <v>0</v>
      </c>
      <c r="I752" s="80">
        <f>I753</f>
        <v>5679</v>
      </c>
      <c r="J752" s="24"/>
    </row>
    <row r="753" spans="1:10" ht="24">
      <c r="A753" s="5" t="s">
        <v>232</v>
      </c>
      <c r="B753" s="16" t="s">
        <v>65</v>
      </c>
      <c r="C753" s="20" t="s">
        <v>44</v>
      </c>
      <c r="D753" s="20" t="s">
        <v>8</v>
      </c>
      <c r="E753" s="16" t="s">
        <v>118</v>
      </c>
      <c r="F753" s="16" t="s">
        <v>233</v>
      </c>
      <c r="G753" s="80">
        <f>G754+G755</f>
        <v>5679</v>
      </c>
      <c r="H753" s="80">
        <f>H754+H755</f>
        <v>0</v>
      </c>
      <c r="I753" s="80">
        <f>I754+I755</f>
        <v>5679</v>
      </c>
      <c r="J753" s="24"/>
    </row>
    <row r="754" spans="1:10">
      <c r="A754" s="10" t="s">
        <v>151</v>
      </c>
      <c r="B754" s="17" t="s">
        <v>65</v>
      </c>
      <c r="C754" s="18" t="s">
        <v>44</v>
      </c>
      <c r="D754" s="18" t="s">
        <v>8</v>
      </c>
      <c r="E754" s="17" t="s">
        <v>118</v>
      </c>
      <c r="F754" s="17" t="s">
        <v>233</v>
      </c>
      <c r="G754" s="78">
        <v>1679</v>
      </c>
      <c r="H754" s="78"/>
      <c r="I754" s="78">
        <f>G754+H754</f>
        <v>1679</v>
      </c>
      <c r="J754" s="24"/>
    </row>
    <row r="755" spans="1:10">
      <c r="A755" s="10" t="s">
        <v>148</v>
      </c>
      <c r="B755" s="17" t="s">
        <v>65</v>
      </c>
      <c r="C755" s="18" t="s">
        <v>44</v>
      </c>
      <c r="D755" s="18" t="s">
        <v>8</v>
      </c>
      <c r="E755" s="17" t="s">
        <v>118</v>
      </c>
      <c r="F755" s="17" t="s">
        <v>233</v>
      </c>
      <c r="G755" s="78">
        <v>4000</v>
      </c>
      <c r="H755" s="78"/>
      <c r="I755" s="78">
        <f>G755+H755</f>
        <v>4000</v>
      </c>
      <c r="J755" s="24"/>
    </row>
    <row r="756" spans="1:10">
      <c r="A756" s="125" t="s">
        <v>163</v>
      </c>
      <c r="B756" s="16" t="s">
        <v>65</v>
      </c>
      <c r="C756" s="20" t="s">
        <v>44</v>
      </c>
      <c r="D756" s="20" t="s">
        <v>19</v>
      </c>
      <c r="E756" s="16"/>
      <c r="F756" s="16"/>
      <c r="G756" s="80">
        <f t="shared" ref="G756:I757" si="148">G757</f>
        <v>24910</v>
      </c>
      <c r="H756" s="80">
        <f t="shared" si="148"/>
        <v>0</v>
      </c>
      <c r="I756" s="80">
        <f t="shared" si="148"/>
        <v>24910</v>
      </c>
      <c r="J756" s="24"/>
    </row>
    <row r="757" spans="1:10">
      <c r="A757" s="5" t="s">
        <v>88</v>
      </c>
      <c r="B757" s="16" t="s">
        <v>65</v>
      </c>
      <c r="C757" s="20" t="s">
        <v>44</v>
      </c>
      <c r="D757" s="20" t="s">
        <v>19</v>
      </c>
      <c r="E757" s="16" t="s">
        <v>117</v>
      </c>
      <c r="F757" s="16" t="s">
        <v>7</v>
      </c>
      <c r="G757" s="80">
        <f t="shared" si="148"/>
        <v>24910</v>
      </c>
      <c r="H757" s="80">
        <f t="shared" si="148"/>
        <v>0</v>
      </c>
      <c r="I757" s="80">
        <f t="shared" si="148"/>
        <v>24910</v>
      </c>
      <c r="J757" s="24"/>
    </row>
    <row r="758" spans="1:10">
      <c r="A758" s="177" t="s">
        <v>66</v>
      </c>
      <c r="B758" s="16" t="s">
        <v>65</v>
      </c>
      <c r="C758" s="20" t="s">
        <v>44</v>
      </c>
      <c r="D758" s="20" t="s">
        <v>19</v>
      </c>
      <c r="E758" s="16" t="s">
        <v>116</v>
      </c>
      <c r="F758" s="16" t="s">
        <v>7</v>
      </c>
      <c r="G758" s="80">
        <f>G759</f>
        <v>24910</v>
      </c>
      <c r="H758" s="80">
        <f>H759</f>
        <v>0</v>
      </c>
      <c r="I758" s="80">
        <f>I759</f>
        <v>24910</v>
      </c>
      <c r="J758" s="24"/>
    </row>
    <row r="759" spans="1:10" ht="24">
      <c r="A759" s="10" t="s">
        <v>234</v>
      </c>
      <c r="B759" s="17" t="s">
        <v>65</v>
      </c>
      <c r="C759" s="18" t="s">
        <v>44</v>
      </c>
      <c r="D759" s="18" t="s">
        <v>19</v>
      </c>
      <c r="E759" s="17" t="s">
        <v>116</v>
      </c>
      <c r="F759" s="17" t="s">
        <v>235</v>
      </c>
      <c r="G759" s="78">
        <v>24910</v>
      </c>
      <c r="H759" s="78">
        <v>0</v>
      </c>
      <c r="I759" s="78">
        <f>G759+H759</f>
        <v>24910</v>
      </c>
      <c r="J759" s="24"/>
    </row>
    <row r="760" spans="1:10">
      <c r="G760" s="11"/>
    </row>
    <row r="761" spans="1:10">
      <c r="G761" s="24"/>
      <c r="H761" s="24"/>
    </row>
    <row r="762" spans="1:10">
      <c r="A762" s="12"/>
      <c r="G762" s="11"/>
      <c r="H762" s="3"/>
      <c r="I762" s="24"/>
    </row>
    <row r="763" spans="1:10">
      <c r="A763" s="12"/>
      <c r="G763" s="11"/>
    </row>
    <row r="764" spans="1:10">
      <c r="A764" s="12"/>
      <c r="G764" s="11"/>
    </row>
    <row r="765" spans="1:10">
      <c r="A765" s="12"/>
      <c r="G765" s="2"/>
    </row>
    <row r="766" spans="1:10">
      <c r="A766" s="12"/>
      <c r="G766" s="2"/>
    </row>
    <row r="767" spans="1:10">
      <c r="A767" s="12"/>
      <c r="G767" s="2"/>
    </row>
    <row r="768" spans="1:10">
      <c r="A768" s="12"/>
      <c r="G768" s="2"/>
    </row>
    <row r="769" spans="1:7">
      <c r="A769" s="12"/>
      <c r="G769" s="2"/>
    </row>
    <row r="770" spans="1:7">
      <c r="A770" s="12"/>
      <c r="G770" s="2"/>
    </row>
    <row r="771" spans="1:7">
      <c r="A771" s="12"/>
      <c r="G771" s="2"/>
    </row>
    <row r="772" spans="1:7">
      <c r="A772" s="4"/>
      <c r="B772" s="4"/>
      <c r="C772" s="4"/>
      <c r="D772" s="4"/>
      <c r="E772" s="4"/>
      <c r="F772" s="4"/>
      <c r="G772" s="2"/>
    </row>
    <row r="773" spans="1:7">
      <c r="A773" s="4"/>
      <c r="B773" s="4"/>
      <c r="C773" s="4"/>
      <c r="D773" s="4"/>
      <c r="E773" s="4"/>
      <c r="F773" s="4"/>
      <c r="G773" s="2"/>
    </row>
    <row r="774" spans="1:7">
      <c r="A774" s="4"/>
      <c r="B774" s="4"/>
      <c r="C774" s="4"/>
      <c r="D774" s="4"/>
      <c r="E774" s="4"/>
      <c r="F774" s="4"/>
      <c r="G774" s="2"/>
    </row>
    <row r="775" spans="1:7">
      <c r="A775" s="4"/>
      <c r="B775" s="4"/>
      <c r="C775" s="4"/>
      <c r="D775" s="4"/>
      <c r="E775" s="4"/>
      <c r="F775" s="4"/>
      <c r="G775" s="2"/>
    </row>
    <row r="776" spans="1:7">
      <c r="A776" s="4"/>
      <c r="B776" s="4"/>
      <c r="C776" s="4"/>
      <c r="D776" s="4"/>
      <c r="E776" s="4"/>
      <c r="F776" s="4"/>
      <c r="G776" s="2"/>
    </row>
    <row r="777" spans="1:7">
      <c r="A777" s="4"/>
      <c r="B777" s="4"/>
      <c r="C777" s="4"/>
      <c r="D777" s="4"/>
      <c r="E777" s="4"/>
      <c r="F777" s="4"/>
      <c r="G777" s="2"/>
    </row>
    <row r="778" spans="1:7">
      <c r="A778" s="4"/>
      <c r="B778" s="4"/>
      <c r="C778" s="4"/>
      <c r="D778" s="4"/>
      <c r="E778" s="4"/>
      <c r="F778" s="4"/>
      <c r="G778" s="2"/>
    </row>
    <row r="779" spans="1:7">
      <c r="A779" s="4"/>
      <c r="B779" s="4"/>
      <c r="C779" s="4"/>
      <c r="D779" s="4"/>
      <c r="E779" s="4"/>
      <c r="F779" s="4"/>
      <c r="G779" s="2"/>
    </row>
    <row r="780" spans="1:7">
      <c r="A780" s="4"/>
      <c r="B780" s="4"/>
      <c r="C780" s="4"/>
      <c r="D780" s="4"/>
      <c r="E780" s="4"/>
      <c r="F780" s="4"/>
      <c r="G780" s="2"/>
    </row>
    <row r="781" spans="1:7">
      <c r="A781" s="4"/>
      <c r="B781" s="4"/>
      <c r="C781" s="4"/>
      <c r="D781" s="4"/>
      <c r="E781" s="4"/>
      <c r="F781" s="4"/>
      <c r="G781" s="2"/>
    </row>
    <row r="782" spans="1:7">
      <c r="A782" s="4"/>
      <c r="B782" s="4"/>
      <c r="C782" s="4"/>
      <c r="D782" s="4"/>
      <c r="E782" s="4"/>
      <c r="F782" s="4"/>
      <c r="G782" s="2"/>
    </row>
    <row r="783" spans="1:7">
      <c r="A783" s="4"/>
      <c r="B783" s="4"/>
      <c r="C783" s="4"/>
      <c r="D783" s="4"/>
      <c r="E783" s="4"/>
      <c r="F783" s="4"/>
      <c r="G783" s="2"/>
    </row>
    <row r="784" spans="1:7">
      <c r="A784" s="4"/>
      <c r="B784" s="4"/>
      <c r="C784" s="4"/>
      <c r="D784" s="4"/>
      <c r="E784" s="4"/>
      <c r="F784" s="4"/>
      <c r="G784" s="2"/>
    </row>
    <row r="785" spans="1:7">
      <c r="A785" s="4"/>
      <c r="B785" s="4"/>
      <c r="C785" s="4"/>
      <c r="D785" s="4"/>
      <c r="E785" s="4"/>
      <c r="F785" s="4"/>
      <c r="G785" s="2"/>
    </row>
    <row r="786" spans="1:7">
      <c r="A786" s="4"/>
      <c r="B786" s="4"/>
      <c r="C786" s="4"/>
      <c r="D786" s="4"/>
      <c r="E786" s="4"/>
      <c r="F786" s="4"/>
      <c r="G786" s="2"/>
    </row>
    <row r="787" spans="1:7">
      <c r="A787" s="4"/>
      <c r="B787" s="4"/>
      <c r="C787" s="4"/>
      <c r="D787" s="4"/>
      <c r="E787" s="4"/>
      <c r="F787" s="4"/>
      <c r="G787" s="2"/>
    </row>
    <row r="788" spans="1:7">
      <c r="A788" s="4"/>
      <c r="B788" s="4"/>
      <c r="C788" s="4"/>
      <c r="D788" s="4"/>
      <c r="E788" s="4"/>
      <c r="F788" s="4"/>
      <c r="G788" s="2"/>
    </row>
    <row r="789" spans="1:7">
      <c r="A789" s="4"/>
      <c r="B789" s="4"/>
      <c r="C789" s="4"/>
      <c r="D789" s="4"/>
      <c r="E789" s="4"/>
      <c r="F789" s="4"/>
      <c r="G789" s="2"/>
    </row>
    <row r="790" spans="1:7">
      <c r="A790" s="4"/>
      <c r="B790" s="4"/>
      <c r="C790" s="4"/>
      <c r="D790" s="4"/>
      <c r="E790" s="4"/>
      <c r="F790" s="4"/>
      <c r="G790" s="2"/>
    </row>
    <row r="791" spans="1:7">
      <c r="A791" s="4"/>
      <c r="B791" s="4"/>
      <c r="C791" s="4"/>
      <c r="D791" s="4"/>
      <c r="E791" s="4"/>
      <c r="F791" s="4"/>
      <c r="G791" s="2"/>
    </row>
    <row r="792" spans="1:7">
      <c r="A792" s="4"/>
      <c r="B792" s="4"/>
      <c r="C792" s="4"/>
      <c r="D792" s="4"/>
      <c r="E792" s="4"/>
      <c r="F792" s="4"/>
      <c r="G792" s="2"/>
    </row>
    <row r="793" spans="1:7">
      <c r="A793" s="4"/>
      <c r="B793" s="4"/>
      <c r="C793" s="4"/>
      <c r="D793" s="4"/>
      <c r="E793" s="4"/>
      <c r="F793" s="4"/>
      <c r="G793" s="2"/>
    </row>
    <row r="794" spans="1:7">
      <c r="A794" s="4"/>
      <c r="B794" s="4"/>
      <c r="C794" s="4"/>
      <c r="D794" s="4"/>
      <c r="E794" s="4"/>
      <c r="F794" s="4"/>
      <c r="G794" s="2"/>
    </row>
    <row r="795" spans="1:7">
      <c r="A795" s="4"/>
      <c r="B795" s="4"/>
      <c r="C795" s="4"/>
      <c r="D795" s="4"/>
      <c r="E795" s="4"/>
      <c r="F795" s="4"/>
      <c r="G795" s="2"/>
    </row>
    <row r="796" spans="1:7">
      <c r="A796" s="4"/>
      <c r="B796" s="4"/>
      <c r="C796" s="4"/>
      <c r="D796" s="4"/>
      <c r="E796" s="4"/>
      <c r="F796" s="4"/>
      <c r="G796" s="2"/>
    </row>
    <row r="797" spans="1:7">
      <c r="A797" s="4"/>
      <c r="B797" s="4"/>
      <c r="C797" s="4"/>
      <c r="D797" s="4"/>
      <c r="E797" s="4"/>
      <c r="F797" s="4"/>
      <c r="G797" s="2"/>
    </row>
    <row r="798" spans="1:7">
      <c r="A798" s="4"/>
      <c r="B798" s="4"/>
      <c r="C798" s="4"/>
      <c r="D798" s="4"/>
      <c r="E798" s="4"/>
      <c r="F798" s="4"/>
      <c r="G798" s="2"/>
    </row>
    <row r="799" spans="1:7">
      <c r="A799" s="4"/>
      <c r="B799" s="4"/>
      <c r="C799" s="4"/>
      <c r="D799" s="4"/>
      <c r="E799" s="4"/>
      <c r="F799" s="4"/>
      <c r="G799" s="2"/>
    </row>
    <row r="800" spans="1:7">
      <c r="A800" s="4"/>
      <c r="B800" s="4"/>
      <c r="C800" s="4"/>
      <c r="D800" s="4"/>
      <c r="E800" s="4"/>
      <c r="F800" s="4"/>
      <c r="G800" s="2"/>
    </row>
    <row r="801" spans="1:7">
      <c r="A801" s="4"/>
      <c r="B801" s="4"/>
      <c r="C801" s="4"/>
      <c r="D801" s="4"/>
      <c r="E801" s="4"/>
      <c r="F801" s="4"/>
      <c r="G801" s="2"/>
    </row>
    <row r="802" spans="1:7">
      <c r="A802" s="4"/>
      <c r="B802" s="4"/>
      <c r="C802" s="4"/>
      <c r="D802" s="4"/>
      <c r="E802" s="4"/>
      <c r="F802" s="4"/>
      <c r="G802" s="2"/>
    </row>
    <row r="803" spans="1:7">
      <c r="A803" s="4"/>
      <c r="B803" s="4"/>
      <c r="C803" s="4"/>
      <c r="D803" s="4"/>
      <c r="E803" s="4"/>
      <c r="F803" s="4"/>
      <c r="G803" s="2"/>
    </row>
    <row r="804" spans="1:7">
      <c r="A804" s="4"/>
      <c r="B804" s="4"/>
      <c r="C804" s="4"/>
      <c r="D804" s="4"/>
      <c r="E804" s="4"/>
      <c r="F804" s="4"/>
      <c r="G804" s="2"/>
    </row>
    <row r="805" spans="1:7">
      <c r="A805" s="4"/>
      <c r="B805" s="4"/>
      <c r="C805" s="4"/>
      <c r="D805" s="4"/>
      <c r="E805" s="4"/>
      <c r="F805" s="4"/>
      <c r="G805" s="2"/>
    </row>
    <row r="806" spans="1:7">
      <c r="A806" s="4"/>
      <c r="B806" s="4"/>
      <c r="C806" s="4"/>
      <c r="D806" s="4"/>
      <c r="E806" s="4"/>
      <c r="F806" s="4"/>
      <c r="G806" s="2"/>
    </row>
    <row r="807" spans="1:7">
      <c r="A807" s="4"/>
      <c r="B807" s="4"/>
      <c r="C807" s="4"/>
      <c r="D807" s="4"/>
      <c r="E807" s="4"/>
      <c r="F807" s="4"/>
      <c r="G807" s="2"/>
    </row>
    <row r="808" spans="1:7">
      <c r="A808" s="4"/>
      <c r="B808" s="4"/>
      <c r="C808" s="4"/>
      <c r="D808" s="4"/>
      <c r="E808" s="4"/>
      <c r="F808" s="4"/>
      <c r="G808" s="2"/>
    </row>
    <row r="809" spans="1:7">
      <c r="A809" s="4"/>
      <c r="B809" s="4"/>
      <c r="C809" s="4"/>
      <c r="D809" s="4"/>
      <c r="E809" s="4"/>
      <c r="F809" s="4"/>
      <c r="G809" s="2"/>
    </row>
    <row r="810" spans="1:7">
      <c r="A810" s="4"/>
      <c r="B810" s="4"/>
      <c r="C810" s="4"/>
      <c r="D810" s="4"/>
      <c r="E810" s="4"/>
      <c r="F810" s="4"/>
      <c r="G810" s="2"/>
    </row>
    <row r="811" spans="1:7">
      <c r="A811" s="4"/>
      <c r="B811" s="4"/>
      <c r="C811" s="4"/>
      <c r="D811" s="4"/>
      <c r="E811" s="4"/>
      <c r="F811" s="4"/>
      <c r="G811" s="2"/>
    </row>
    <row r="812" spans="1:7">
      <c r="A812" s="4"/>
      <c r="B812" s="4"/>
      <c r="C812" s="4"/>
      <c r="D812" s="4"/>
      <c r="E812" s="4"/>
      <c r="F812" s="4"/>
      <c r="G812" s="2"/>
    </row>
    <row r="813" spans="1:7">
      <c r="A813" s="4"/>
      <c r="B813" s="4"/>
      <c r="C813" s="4"/>
      <c r="D813" s="4"/>
      <c r="E813" s="4"/>
      <c r="F813" s="4"/>
      <c r="G813" s="2"/>
    </row>
    <row r="814" spans="1:7">
      <c r="A814" s="4"/>
      <c r="B814" s="4"/>
      <c r="C814" s="4"/>
      <c r="D814" s="4"/>
      <c r="E814" s="4"/>
      <c r="F814" s="4"/>
      <c r="G814" s="2"/>
    </row>
    <row r="815" spans="1:7">
      <c r="A815" s="4"/>
      <c r="B815" s="4"/>
      <c r="C815" s="4"/>
      <c r="D815" s="4"/>
      <c r="E815" s="4"/>
      <c r="F815" s="4"/>
      <c r="G815" s="2"/>
    </row>
    <row r="816" spans="1:7">
      <c r="A816" s="4"/>
      <c r="B816" s="4"/>
      <c r="C816" s="4"/>
      <c r="D816" s="4"/>
      <c r="E816" s="4"/>
      <c r="F816" s="4"/>
      <c r="G816" s="2"/>
    </row>
    <row r="817" spans="1:7">
      <c r="A817" s="4"/>
      <c r="B817" s="4"/>
      <c r="C817" s="4"/>
      <c r="D817" s="4"/>
      <c r="E817" s="4"/>
      <c r="F817" s="4"/>
      <c r="G817" s="2"/>
    </row>
    <row r="818" spans="1:7">
      <c r="A818" s="4"/>
      <c r="B818" s="4"/>
      <c r="C818" s="4"/>
      <c r="D818" s="4"/>
      <c r="E818" s="4"/>
      <c r="F818" s="4"/>
      <c r="G818" s="2"/>
    </row>
    <row r="819" spans="1:7">
      <c r="A819" s="4"/>
      <c r="B819" s="4"/>
      <c r="C819" s="4"/>
      <c r="D819" s="4"/>
      <c r="E819" s="4"/>
      <c r="F819" s="4"/>
      <c r="G819" s="2"/>
    </row>
    <row r="820" spans="1:7">
      <c r="A820" s="4"/>
      <c r="B820" s="4"/>
      <c r="C820" s="4"/>
      <c r="D820" s="4"/>
      <c r="E820" s="4"/>
      <c r="F820" s="4"/>
      <c r="G820" s="2"/>
    </row>
    <row r="821" spans="1:7">
      <c r="A821" s="4"/>
      <c r="B821" s="4"/>
      <c r="C821" s="4"/>
      <c r="D821" s="4"/>
      <c r="E821" s="4"/>
      <c r="F821" s="4"/>
      <c r="G821" s="2"/>
    </row>
    <row r="822" spans="1:7">
      <c r="A822" s="4"/>
      <c r="B822" s="4"/>
      <c r="C822" s="4"/>
      <c r="D822" s="4"/>
      <c r="E822" s="4"/>
      <c r="F822" s="4"/>
      <c r="G822" s="2"/>
    </row>
    <row r="823" spans="1:7">
      <c r="A823" s="4"/>
      <c r="B823" s="4"/>
      <c r="C823" s="4"/>
      <c r="D823" s="4"/>
      <c r="E823" s="4"/>
      <c r="F823" s="4"/>
      <c r="G823" s="2"/>
    </row>
    <row r="824" spans="1:7">
      <c r="A824" s="4"/>
      <c r="B824" s="4"/>
      <c r="C824" s="4"/>
      <c r="D824" s="4"/>
      <c r="E824" s="4"/>
      <c r="F824" s="4"/>
      <c r="G824" s="2"/>
    </row>
    <row r="825" spans="1:7">
      <c r="A825" s="4"/>
      <c r="B825" s="4"/>
      <c r="C825" s="4"/>
      <c r="D825" s="4"/>
      <c r="E825" s="4"/>
      <c r="F825" s="4"/>
      <c r="G825" s="2"/>
    </row>
    <row r="826" spans="1:7">
      <c r="A826" s="4"/>
      <c r="B826" s="4"/>
      <c r="C826" s="4"/>
      <c r="D826" s="4"/>
      <c r="E826" s="4"/>
      <c r="F826" s="4"/>
      <c r="G826" s="2"/>
    </row>
    <row r="827" spans="1:7">
      <c r="A827" s="4"/>
      <c r="B827" s="4"/>
      <c r="C827" s="4"/>
      <c r="D827" s="4"/>
      <c r="E827" s="4"/>
      <c r="F827" s="4"/>
      <c r="G827" s="2"/>
    </row>
    <row r="828" spans="1:7">
      <c r="A828" s="4"/>
      <c r="B828" s="4"/>
      <c r="C828" s="4"/>
      <c r="D828" s="4"/>
      <c r="E828" s="4"/>
      <c r="F828" s="4"/>
      <c r="G828" s="2"/>
    </row>
    <row r="829" spans="1:7">
      <c r="A829" s="4"/>
      <c r="B829" s="4"/>
      <c r="C829" s="4"/>
      <c r="D829" s="4"/>
      <c r="E829" s="4"/>
      <c r="F829" s="4"/>
      <c r="G829" s="2"/>
    </row>
    <row r="830" spans="1:7">
      <c r="A830" s="4"/>
      <c r="B830" s="4"/>
      <c r="C830" s="4"/>
      <c r="D830" s="4"/>
      <c r="E830" s="4"/>
      <c r="F830" s="4"/>
      <c r="G830" s="2"/>
    </row>
    <row r="831" spans="1:7">
      <c r="A831" s="4"/>
      <c r="B831" s="4"/>
      <c r="C831" s="4"/>
      <c r="D831" s="4"/>
      <c r="E831" s="4"/>
      <c r="F831" s="4"/>
      <c r="G831" s="2"/>
    </row>
    <row r="832" spans="1:7">
      <c r="A832" s="4"/>
      <c r="B832" s="4"/>
      <c r="C832" s="4"/>
      <c r="D832" s="4"/>
      <c r="E832" s="4"/>
      <c r="F832" s="4"/>
      <c r="G832" s="2"/>
    </row>
    <row r="833" spans="1:7">
      <c r="A833" s="4"/>
      <c r="B833" s="4"/>
      <c r="C833" s="4"/>
      <c r="D833" s="4"/>
      <c r="E833" s="4"/>
      <c r="F833" s="4"/>
      <c r="G833" s="2"/>
    </row>
    <row r="834" spans="1:7">
      <c r="A834" s="4"/>
      <c r="B834" s="4"/>
      <c r="C834" s="4"/>
      <c r="D834" s="4"/>
      <c r="E834" s="4"/>
      <c r="F834" s="4"/>
      <c r="G834" s="2"/>
    </row>
    <row r="835" spans="1:7">
      <c r="A835" s="4"/>
      <c r="B835" s="4"/>
      <c r="C835" s="4"/>
      <c r="D835" s="4"/>
      <c r="E835" s="4"/>
      <c r="F835" s="4"/>
      <c r="G835" s="2"/>
    </row>
    <row r="836" spans="1:7">
      <c r="A836" s="4"/>
      <c r="B836" s="4"/>
      <c r="C836" s="4"/>
      <c r="D836" s="4"/>
      <c r="E836" s="4"/>
      <c r="F836" s="4"/>
      <c r="G836" s="2"/>
    </row>
    <row r="837" spans="1:7">
      <c r="A837" s="4"/>
      <c r="B837" s="4"/>
      <c r="C837" s="4"/>
      <c r="D837" s="4"/>
      <c r="E837" s="4"/>
      <c r="F837" s="4"/>
      <c r="G837" s="2"/>
    </row>
    <row r="838" spans="1:7">
      <c r="A838" s="4"/>
      <c r="B838" s="4"/>
      <c r="C838" s="4"/>
      <c r="D838" s="4"/>
      <c r="E838" s="4"/>
      <c r="F838" s="4"/>
      <c r="G838" s="2"/>
    </row>
    <row r="839" spans="1:7">
      <c r="A839" s="4"/>
      <c r="B839" s="4"/>
      <c r="C839" s="4"/>
      <c r="D839" s="4"/>
      <c r="E839" s="4"/>
      <c r="F839" s="4"/>
      <c r="G839" s="2"/>
    </row>
    <row r="840" spans="1:7">
      <c r="A840" s="4"/>
      <c r="B840" s="4"/>
      <c r="C840" s="4"/>
      <c r="D840" s="4"/>
      <c r="E840" s="4"/>
      <c r="F840" s="4"/>
      <c r="G840" s="2"/>
    </row>
    <row r="841" spans="1:7">
      <c r="A841" s="4"/>
      <c r="B841" s="4"/>
      <c r="C841" s="4"/>
      <c r="D841" s="4"/>
      <c r="E841" s="4"/>
      <c r="F841" s="4"/>
      <c r="G841" s="2"/>
    </row>
    <row r="842" spans="1:7">
      <c r="A842" s="4"/>
      <c r="B842" s="4"/>
      <c r="C842" s="4"/>
      <c r="D842" s="4"/>
      <c r="E842" s="4"/>
      <c r="F842" s="4"/>
      <c r="G842" s="2"/>
    </row>
    <row r="843" spans="1:7">
      <c r="A843" s="4"/>
      <c r="B843" s="4"/>
      <c r="C843" s="4"/>
      <c r="D843" s="4"/>
      <c r="E843" s="4"/>
      <c r="F843" s="4"/>
      <c r="G843" s="2"/>
    </row>
    <row r="844" spans="1:7">
      <c r="A844" s="4"/>
      <c r="B844" s="4"/>
      <c r="C844" s="4"/>
      <c r="D844" s="4"/>
      <c r="E844" s="4"/>
      <c r="F844" s="4"/>
      <c r="G844" s="2"/>
    </row>
    <row r="845" spans="1:7">
      <c r="A845" s="4"/>
      <c r="B845" s="4"/>
      <c r="C845" s="4"/>
      <c r="D845" s="4"/>
      <c r="E845" s="4"/>
      <c r="F845" s="4"/>
      <c r="G845" s="2"/>
    </row>
    <row r="846" spans="1:7">
      <c r="A846" s="4"/>
      <c r="B846" s="4"/>
      <c r="C846" s="4"/>
      <c r="D846" s="4"/>
      <c r="E846" s="4"/>
      <c r="F846" s="4"/>
      <c r="G846" s="2"/>
    </row>
    <row r="847" spans="1:7">
      <c r="A847" s="4"/>
      <c r="B847" s="4"/>
      <c r="C847" s="4"/>
      <c r="D847" s="4"/>
      <c r="E847" s="4"/>
      <c r="F847" s="4"/>
      <c r="G847" s="2"/>
    </row>
    <row r="848" spans="1:7">
      <c r="A848" s="4"/>
      <c r="B848" s="4"/>
      <c r="C848" s="4"/>
      <c r="D848" s="4"/>
      <c r="E848" s="4"/>
      <c r="F848" s="4"/>
      <c r="G848" s="2"/>
    </row>
    <row r="849" spans="1:7">
      <c r="A849" s="4"/>
      <c r="B849" s="4"/>
      <c r="C849" s="4"/>
      <c r="D849" s="4"/>
      <c r="E849" s="4"/>
      <c r="F849" s="4"/>
      <c r="G849" s="2"/>
    </row>
    <row r="850" spans="1:7">
      <c r="A850" s="4"/>
      <c r="B850" s="4"/>
      <c r="C850" s="4"/>
      <c r="D850" s="4"/>
      <c r="E850" s="4"/>
      <c r="F850" s="4"/>
      <c r="G850" s="2"/>
    </row>
    <row r="851" spans="1:7">
      <c r="A851" s="4"/>
      <c r="B851" s="4"/>
      <c r="C851" s="4"/>
      <c r="D851" s="4"/>
      <c r="E851" s="4"/>
      <c r="F851" s="4"/>
      <c r="G851" s="2"/>
    </row>
    <row r="852" spans="1:7">
      <c r="A852" s="4"/>
      <c r="B852" s="4"/>
      <c r="C852" s="4"/>
      <c r="D852" s="4"/>
      <c r="E852" s="4"/>
      <c r="F852" s="4"/>
      <c r="G852" s="2"/>
    </row>
    <row r="853" spans="1:7">
      <c r="A853" s="4"/>
      <c r="B853" s="4"/>
      <c r="C853" s="4"/>
      <c r="D853" s="4"/>
      <c r="E853" s="4"/>
      <c r="F853" s="4"/>
      <c r="G853" s="2"/>
    </row>
    <row r="854" spans="1:7">
      <c r="A854" s="4"/>
      <c r="B854" s="4"/>
      <c r="C854" s="4"/>
      <c r="D854" s="4"/>
      <c r="E854" s="4"/>
      <c r="F854" s="4"/>
      <c r="G854" s="2"/>
    </row>
    <row r="855" spans="1:7">
      <c r="A855" s="4"/>
      <c r="B855" s="4"/>
      <c r="C855" s="4"/>
      <c r="D855" s="4"/>
      <c r="E855" s="4"/>
      <c r="F855" s="4"/>
      <c r="G855" s="2"/>
    </row>
    <row r="856" spans="1:7">
      <c r="A856" s="4"/>
      <c r="B856" s="4"/>
      <c r="C856" s="4"/>
      <c r="D856" s="4"/>
      <c r="E856" s="4"/>
      <c r="F856" s="4"/>
      <c r="G856" s="2"/>
    </row>
    <row r="857" spans="1:7">
      <c r="A857" s="4"/>
      <c r="B857" s="4"/>
      <c r="C857" s="4"/>
      <c r="D857" s="4"/>
      <c r="E857" s="4"/>
      <c r="F857" s="4"/>
      <c r="G857" s="2"/>
    </row>
    <row r="858" spans="1:7">
      <c r="A858" s="4"/>
      <c r="B858" s="4"/>
      <c r="C858" s="4"/>
      <c r="D858" s="4"/>
      <c r="E858" s="4"/>
      <c r="F858" s="4"/>
      <c r="G858" s="2"/>
    </row>
    <row r="859" spans="1:7">
      <c r="A859" s="4"/>
      <c r="B859" s="4"/>
      <c r="C859" s="4"/>
      <c r="D859" s="4"/>
      <c r="E859" s="4"/>
      <c r="F859" s="4"/>
      <c r="G859" s="2"/>
    </row>
    <row r="860" spans="1:7">
      <c r="A860" s="4"/>
      <c r="B860" s="4"/>
      <c r="C860" s="4"/>
      <c r="D860" s="4"/>
      <c r="E860" s="4"/>
      <c r="F860" s="4"/>
      <c r="G860" s="2"/>
    </row>
    <row r="861" spans="1:7">
      <c r="A861" s="4"/>
      <c r="B861" s="4"/>
      <c r="C861" s="4"/>
      <c r="D861" s="4"/>
      <c r="E861" s="4"/>
      <c r="F861" s="4"/>
      <c r="G861" s="2"/>
    </row>
    <row r="862" spans="1:7">
      <c r="A862" s="4"/>
      <c r="B862" s="4"/>
      <c r="C862" s="4"/>
      <c r="D862" s="4"/>
      <c r="E862" s="4"/>
      <c r="F862" s="4"/>
      <c r="G862" s="2"/>
    </row>
    <row r="863" spans="1:7">
      <c r="A863" s="4"/>
      <c r="B863" s="4"/>
      <c r="C863" s="4"/>
      <c r="D863" s="4"/>
      <c r="E863" s="4"/>
      <c r="F863" s="4"/>
      <c r="G863" s="2"/>
    </row>
    <row r="864" spans="1:7">
      <c r="A864" s="4"/>
      <c r="B864" s="4"/>
      <c r="C864" s="4"/>
      <c r="D864" s="4"/>
      <c r="E864" s="4"/>
      <c r="F864" s="4"/>
      <c r="G864" s="2"/>
    </row>
    <row r="865" spans="1:7">
      <c r="A865" s="4"/>
      <c r="B865" s="4"/>
      <c r="C865" s="4"/>
      <c r="D865" s="4"/>
      <c r="E865" s="4"/>
      <c r="F865" s="4"/>
      <c r="G865" s="2"/>
    </row>
    <row r="866" spans="1:7">
      <c r="A866" s="4"/>
      <c r="B866" s="4"/>
      <c r="C866" s="4"/>
      <c r="D866" s="4"/>
      <c r="E866" s="4"/>
      <c r="F866" s="4"/>
      <c r="G866" s="2"/>
    </row>
    <row r="867" spans="1:7">
      <c r="A867" s="4"/>
      <c r="B867" s="4"/>
      <c r="C867" s="4"/>
      <c r="D867" s="4"/>
      <c r="E867" s="4"/>
      <c r="F867" s="4"/>
      <c r="G867" s="2"/>
    </row>
    <row r="868" spans="1:7">
      <c r="A868" s="4"/>
      <c r="B868" s="4"/>
      <c r="C868" s="4"/>
      <c r="D868" s="4"/>
      <c r="E868" s="4"/>
      <c r="F868" s="4"/>
      <c r="G868" s="2"/>
    </row>
    <row r="869" spans="1:7">
      <c r="A869" s="4"/>
      <c r="B869" s="4"/>
      <c r="C869" s="4"/>
      <c r="D869" s="4"/>
      <c r="E869" s="4"/>
      <c r="F869" s="4"/>
      <c r="G869" s="2"/>
    </row>
    <row r="870" spans="1:7">
      <c r="A870" s="4"/>
      <c r="B870" s="4"/>
      <c r="C870" s="4"/>
      <c r="D870" s="4"/>
      <c r="E870" s="4"/>
      <c r="F870" s="4"/>
      <c r="G870" s="2"/>
    </row>
    <row r="871" spans="1:7">
      <c r="A871" s="4"/>
      <c r="B871" s="4"/>
      <c r="C871" s="4"/>
      <c r="D871" s="4"/>
      <c r="E871" s="4"/>
      <c r="F871" s="4"/>
      <c r="G871" s="2"/>
    </row>
    <row r="872" spans="1:7">
      <c r="A872" s="4"/>
      <c r="B872" s="4"/>
      <c r="C872" s="4"/>
      <c r="D872" s="4"/>
      <c r="E872" s="4"/>
      <c r="F872" s="4"/>
      <c r="G872" s="2"/>
    </row>
    <row r="873" spans="1:7">
      <c r="A873" s="4"/>
      <c r="B873" s="4"/>
      <c r="C873" s="4"/>
      <c r="D873" s="4"/>
      <c r="E873" s="4"/>
      <c r="F873" s="4"/>
      <c r="G873" s="2"/>
    </row>
    <row r="874" spans="1:7">
      <c r="A874" s="4"/>
      <c r="B874" s="4"/>
      <c r="C874" s="4"/>
      <c r="D874" s="4"/>
      <c r="E874" s="4"/>
      <c r="F874" s="4"/>
      <c r="G874" s="2"/>
    </row>
    <row r="875" spans="1:7">
      <c r="A875" s="4"/>
      <c r="B875" s="4"/>
      <c r="C875" s="4"/>
      <c r="D875" s="4"/>
      <c r="E875" s="4"/>
      <c r="F875" s="4"/>
      <c r="G875" s="2"/>
    </row>
    <row r="876" spans="1:7">
      <c r="A876" s="4"/>
      <c r="B876" s="4"/>
      <c r="C876" s="4"/>
      <c r="D876" s="4"/>
      <c r="E876" s="4"/>
      <c r="F876" s="4"/>
      <c r="G876" s="2"/>
    </row>
    <row r="877" spans="1:7">
      <c r="A877" s="4"/>
      <c r="B877" s="4"/>
      <c r="C877" s="4"/>
      <c r="D877" s="4"/>
      <c r="E877" s="4"/>
      <c r="F877" s="4"/>
      <c r="G877" s="2"/>
    </row>
    <row r="878" spans="1:7">
      <c r="A878" s="4"/>
      <c r="B878" s="4"/>
      <c r="C878" s="4"/>
      <c r="D878" s="4"/>
      <c r="E878" s="4"/>
      <c r="F878" s="4"/>
      <c r="G878" s="2"/>
    </row>
    <row r="879" spans="1:7">
      <c r="A879" s="4"/>
      <c r="B879" s="4"/>
      <c r="C879" s="4"/>
      <c r="D879" s="4"/>
      <c r="E879" s="4"/>
      <c r="F879" s="4"/>
      <c r="G879" s="2"/>
    </row>
    <row r="880" spans="1:7">
      <c r="A880" s="4"/>
      <c r="B880" s="4"/>
      <c r="C880" s="4"/>
      <c r="D880" s="4"/>
      <c r="E880" s="4"/>
      <c r="F880" s="4"/>
      <c r="G880" s="2"/>
    </row>
    <row r="881" spans="1:7">
      <c r="A881" s="4"/>
      <c r="B881" s="4"/>
      <c r="C881" s="4"/>
      <c r="D881" s="4"/>
      <c r="E881" s="4"/>
      <c r="F881" s="4"/>
      <c r="G881" s="2"/>
    </row>
    <row r="882" spans="1:7">
      <c r="A882" s="4"/>
      <c r="B882" s="4"/>
      <c r="C882" s="4"/>
      <c r="D882" s="4"/>
      <c r="E882" s="4"/>
      <c r="F882" s="4"/>
      <c r="G882" s="2"/>
    </row>
    <row r="883" spans="1:7">
      <c r="A883" s="4"/>
      <c r="B883" s="4"/>
      <c r="C883" s="4"/>
      <c r="D883" s="4"/>
      <c r="E883" s="4"/>
      <c r="F883" s="4"/>
      <c r="G883" s="2"/>
    </row>
    <row r="884" spans="1:7">
      <c r="A884" s="4"/>
      <c r="B884" s="4"/>
      <c r="C884" s="4"/>
      <c r="D884" s="4"/>
      <c r="E884" s="4"/>
      <c r="F884" s="4"/>
      <c r="G884" s="2"/>
    </row>
    <row r="885" spans="1:7">
      <c r="A885" s="4"/>
      <c r="B885" s="4"/>
      <c r="C885" s="4"/>
      <c r="D885" s="4"/>
      <c r="E885" s="4"/>
      <c r="F885" s="4"/>
      <c r="G885" s="2"/>
    </row>
    <row r="886" spans="1:7">
      <c r="A886" s="4"/>
      <c r="B886" s="4"/>
      <c r="C886" s="4"/>
      <c r="D886" s="4"/>
      <c r="E886" s="4"/>
      <c r="F886" s="4"/>
      <c r="G886" s="2"/>
    </row>
    <row r="887" spans="1:7">
      <c r="A887" s="4"/>
      <c r="B887" s="4"/>
      <c r="C887" s="4"/>
      <c r="D887" s="4"/>
      <c r="E887" s="4"/>
      <c r="F887" s="4"/>
      <c r="G887" s="2"/>
    </row>
    <row r="888" spans="1:7">
      <c r="A888" s="4"/>
      <c r="B888" s="4"/>
      <c r="C888" s="4"/>
      <c r="D888" s="4"/>
      <c r="E888" s="4"/>
      <c r="F888" s="4"/>
      <c r="G888" s="2"/>
    </row>
    <row r="889" spans="1:7">
      <c r="A889" s="4"/>
      <c r="B889" s="4"/>
      <c r="C889" s="4"/>
      <c r="D889" s="4"/>
      <c r="E889" s="4"/>
      <c r="F889" s="4"/>
      <c r="G889" s="2"/>
    </row>
    <row r="890" spans="1:7">
      <c r="A890" s="4"/>
      <c r="B890" s="4"/>
      <c r="C890" s="4"/>
      <c r="D890" s="4"/>
      <c r="E890" s="4"/>
      <c r="F890" s="4"/>
      <c r="G890" s="2"/>
    </row>
    <row r="891" spans="1:7">
      <c r="A891" s="4"/>
      <c r="B891" s="4"/>
      <c r="C891" s="4"/>
      <c r="D891" s="4"/>
      <c r="E891" s="4"/>
      <c r="F891" s="4"/>
      <c r="G891" s="2"/>
    </row>
    <row r="892" spans="1:7">
      <c r="A892" s="4"/>
      <c r="B892" s="4"/>
      <c r="C892" s="4"/>
      <c r="D892" s="4"/>
      <c r="E892" s="4"/>
      <c r="F892" s="4"/>
      <c r="G892" s="2"/>
    </row>
    <row r="893" spans="1:7">
      <c r="G893" s="2"/>
    </row>
    <row r="894" spans="1:7">
      <c r="G894" s="2"/>
    </row>
    <row r="895" spans="1:7">
      <c r="G895" s="2"/>
    </row>
    <row r="896" spans="1:7">
      <c r="G896" s="2"/>
    </row>
    <row r="897" spans="7:7">
      <c r="G897" s="2"/>
    </row>
    <row r="898" spans="7:7">
      <c r="G898" s="2"/>
    </row>
    <row r="899" spans="7:7">
      <c r="G899" s="2"/>
    </row>
    <row r="900" spans="7:7">
      <c r="G900" s="2"/>
    </row>
    <row r="901" spans="7:7">
      <c r="G901" s="2"/>
    </row>
    <row r="902" spans="7:7">
      <c r="G902" s="2"/>
    </row>
    <row r="903" spans="7:7">
      <c r="G903" s="2"/>
    </row>
    <row r="904" spans="7:7">
      <c r="G904" s="2"/>
    </row>
    <row r="905" spans="7:7">
      <c r="G905" s="2"/>
    </row>
    <row r="906" spans="7:7">
      <c r="G906" s="2"/>
    </row>
    <row r="907" spans="7:7">
      <c r="G907" s="2"/>
    </row>
    <row r="908" spans="7:7">
      <c r="G908" s="2"/>
    </row>
    <row r="909" spans="7:7">
      <c r="G909" s="2"/>
    </row>
    <row r="910" spans="7:7">
      <c r="G910" s="2"/>
    </row>
    <row r="911" spans="7:7">
      <c r="G911" s="2"/>
    </row>
    <row r="912" spans="7:7">
      <c r="G912" s="2"/>
    </row>
    <row r="913" spans="7:7">
      <c r="G913" s="2"/>
    </row>
    <row r="914" spans="7:7">
      <c r="G914" s="2"/>
    </row>
    <row r="915" spans="7:7">
      <c r="G915" s="2"/>
    </row>
    <row r="916" spans="7:7">
      <c r="G916" s="2"/>
    </row>
    <row r="917" spans="7:7">
      <c r="G917" s="2"/>
    </row>
    <row r="918" spans="7:7">
      <c r="G918" s="2"/>
    </row>
    <row r="919" spans="7:7">
      <c r="G919" s="2"/>
    </row>
    <row r="920" spans="7:7">
      <c r="G920" s="2"/>
    </row>
    <row r="921" spans="7:7">
      <c r="G921" s="2"/>
    </row>
    <row r="922" spans="7:7">
      <c r="G922" s="2"/>
    </row>
    <row r="923" spans="7:7">
      <c r="G923" s="2"/>
    </row>
    <row r="924" spans="7:7">
      <c r="G924" s="2"/>
    </row>
    <row r="925" spans="7:7">
      <c r="G925" s="2"/>
    </row>
    <row r="926" spans="7:7">
      <c r="G926" s="2"/>
    </row>
    <row r="927" spans="7:7">
      <c r="G927" s="2"/>
    </row>
    <row r="928" spans="7:7">
      <c r="G928" s="2"/>
    </row>
    <row r="929" spans="7:7">
      <c r="G929" s="2"/>
    </row>
    <row r="930" spans="7:7">
      <c r="G930" s="2"/>
    </row>
    <row r="931" spans="7:7">
      <c r="G931" s="2"/>
    </row>
    <row r="932" spans="7:7">
      <c r="G932" s="2"/>
    </row>
    <row r="933" spans="7:7">
      <c r="G933" s="2"/>
    </row>
    <row r="934" spans="7:7">
      <c r="G934" s="2"/>
    </row>
    <row r="935" spans="7:7">
      <c r="G935" s="2"/>
    </row>
    <row r="936" spans="7:7">
      <c r="G936" s="2"/>
    </row>
    <row r="937" spans="7:7">
      <c r="G937" s="2"/>
    </row>
    <row r="938" spans="7:7">
      <c r="G938" s="2"/>
    </row>
    <row r="939" spans="7:7">
      <c r="G939" s="2"/>
    </row>
    <row r="940" spans="7:7">
      <c r="G940" s="2"/>
    </row>
    <row r="941" spans="7:7">
      <c r="G941" s="2"/>
    </row>
    <row r="942" spans="7:7">
      <c r="G942" s="2"/>
    </row>
    <row r="943" spans="7:7">
      <c r="G943" s="2"/>
    </row>
    <row r="944" spans="7:7">
      <c r="G944" s="2"/>
    </row>
    <row r="945" spans="7:7">
      <c r="G945" s="2"/>
    </row>
    <row r="946" spans="7:7">
      <c r="G946" s="2"/>
    </row>
    <row r="947" spans="7:7">
      <c r="G947" s="2"/>
    </row>
    <row r="948" spans="7:7">
      <c r="G948" s="2"/>
    </row>
    <row r="949" spans="7:7">
      <c r="G949" s="2"/>
    </row>
    <row r="950" spans="7:7">
      <c r="G950" s="2"/>
    </row>
    <row r="951" spans="7:7">
      <c r="G951" s="2"/>
    </row>
    <row r="952" spans="7:7">
      <c r="G952" s="2"/>
    </row>
    <row r="953" spans="7:7">
      <c r="G953" s="2"/>
    </row>
    <row r="954" spans="7:7">
      <c r="G954" s="2"/>
    </row>
    <row r="955" spans="7:7">
      <c r="G955" s="2"/>
    </row>
    <row r="956" spans="7:7">
      <c r="G956" s="2"/>
    </row>
    <row r="957" spans="7:7">
      <c r="G957" s="2"/>
    </row>
    <row r="958" spans="7:7">
      <c r="G958" s="2"/>
    </row>
    <row r="959" spans="7:7">
      <c r="G959" s="2"/>
    </row>
    <row r="960" spans="7:7">
      <c r="G960" s="2"/>
    </row>
    <row r="961" spans="7:7">
      <c r="G961" s="2"/>
    </row>
    <row r="962" spans="7:7">
      <c r="G962" s="2"/>
    </row>
    <row r="963" spans="7:7">
      <c r="G963" s="2"/>
    </row>
    <row r="964" spans="7:7">
      <c r="G964" s="2"/>
    </row>
    <row r="965" spans="7:7">
      <c r="G965" s="2"/>
    </row>
    <row r="966" spans="7:7">
      <c r="G966" s="2"/>
    </row>
    <row r="967" spans="7:7">
      <c r="G967" s="2"/>
    </row>
    <row r="968" spans="7:7">
      <c r="G968" s="2"/>
    </row>
    <row r="969" spans="7:7">
      <c r="G969" s="2"/>
    </row>
    <row r="970" spans="7:7">
      <c r="G970" s="2"/>
    </row>
    <row r="971" spans="7:7">
      <c r="G971" s="2"/>
    </row>
    <row r="972" spans="7:7">
      <c r="G972" s="2"/>
    </row>
    <row r="973" spans="7:7">
      <c r="G973" s="2"/>
    </row>
    <row r="974" spans="7:7">
      <c r="G974" s="2"/>
    </row>
    <row r="975" spans="7:7">
      <c r="G975" s="2"/>
    </row>
    <row r="976" spans="7:7">
      <c r="G976" s="2"/>
    </row>
    <row r="977" spans="7:7">
      <c r="G977" s="2"/>
    </row>
    <row r="978" spans="7:7">
      <c r="G978" s="2"/>
    </row>
    <row r="979" spans="7:7">
      <c r="G979" s="2"/>
    </row>
    <row r="980" spans="7:7">
      <c r="G980" s="2"/>
    </row>
    <row r="981" spans="7:7">
      <c r="G981" s="2"/>
    </row>
    <row r="982" spans="7:7">
      <c r="G982" s="2"/>
    </row>
    <row r="983" spans="7:7">
      <c r="G983" s="2"/>
    </row>
    <row r="984" spans="7:7">
      <c r="G984" s="2"/>
    </row>
    <row r="985" spans="7:7">
      <c r="G985" s="2"/>
    </row>
    <row r="986" spans="7:7">
      <c r="G986" s="2"/>
    </row>
    <row r="987" spans="7:7">
      <c r="G987" s="2"/>
    </row>
    <row r="988" spans="7:7">
      <c r="G988" s="2"/>
    </row>
    <row r="989" spans="7:7">
      <c r="G989" s="2"/>
    </row>
    <row r="990" spans="7:7">
      <c r="G990" s="2"/>
    </row>
    <row r="991" spans="7:7">
      <c r="G991" s="2"/>
    </row>
    <row r="992" spans="7:7">
      <c r="G992" s="2"/>
    </row>
    <row r="993" spans="7:7">
      <c r="G993" s="2"/>
    </row>
    <row r="994" spans="7:7">
      <c r="G994" s="2"/>
    </row>
    <row r="995" spans="7:7">
      <c r="G995" s="2"/>
    </row>
  </sheetData>
  <autoFilter ref="A13:G759"/>
  <customSheetViews>
    <customSheetView guid="{167491D8-6D6D-447D-A119-5E65D8431081}" showPageBreaks="1" showGridLines="0" printArea="1" showAutoFilter="1" hiddenColumns="1" view="pageBreakPreview" showRuler="0">
      <pane ySplit="12" topLeftCell="A13" activePane="bottomLeft" state="frozenSplit"/>
      <selection pane="bottomLeft" activeCell="E8" sqref="E8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1"/>
      <headerFooter alignWithMargins="0">
        <oddFooter>&amp;C&amp;P</oddFooter>
      </headerFooter>
      <autoFilter ref="A13:G759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2"/>
      <headerFooter alignWithMargins="0">
        <oddFooter>&amp;C&amp;P</oddFooter>
      </headerFooter>
      <autoFilter ref="A13:G690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3"/>
      <headerFooter alignWithMargins="0">
        <oddFooter>&amp;C&amp;P</oddFooter>
      </headerFooter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2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3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4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5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6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7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8"/>
      <headerFooter alignWithMargins="0">
        <oddFooter>&amp;C&amp;P</oddFooter>
      </headerFooter>
      <autoFilter ref="A10:G495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19"/>
      <headerFooter alignWithMargins="0">
        <oddFooter>&amp;C&amp;P</oddFooter>
      </headerFooter>
      <autoFilter ref="A16:G690"/>
    </customSheetView>
    <customSheetView guid="{DA15D12B-B687-4104-AF35-4470F046E021}" showPageBreaks="1" showGridLines="0" printArea="1" showAutoFilter="1" hiddenRows="1" showRuler="0">
      <pane ySplit="9" topLeftCell="A10" activePane="bottomLeft" state="frozenSplit"/>
      <selection pane="bottomLeft" activeCell="B3" sqref="B3:I3"/>
      <pageMargins left="0.94488188976377963" right="0" top="0" bottom="0" header="0" footer="0"/>
      <pageSetup paperSize="9" scale="72" orientation="portrait" r:id="rId20"/>
      <headerFooter alignWithMargins="0">
        <oddFooter>&amp;C&amp;P</oddFooter>
      </headerFooter>
      <autoFilter ref="A16:G756"/>
    </customSheetView>
    <customSheetView guid="{EA1929C7-85F7-40DE-826A-94377FC9966E}" showPageBreaks="1" showGridLines="0" printArea="1" showAutoFilter="1" hiddenRows="1" view="pageBreakPreview" showRuler="0">
      <pane ySplit="13" topLeftCell="A224" activePane="bottomLeft" state="frozenSplit"/>
      <selection pane="bottomLeft" activeCell="I282" sqref="I282"/>
      <pageMargins left="0" right="0" top="0.19685039370078741" bottom="0.19685039370078741" header="0.35433070866141736" footer="0.23622047244094491"/>
      <pageSetup paperSize="9" scale="70" orientation="portrait" r:id="rId21"/>
      <headerFooter alignWithMargins="0">
        <oddFooter>&amp;C&amp;P</oddFooter>
      </headerFooter>
      <autoFilter ref="A13:G759"/>
    </customSheetView>
  </customSheetViews>
  <mergeCells count="17">
    <mergeCell ref="M7:O7"/>
    <mergeCell ref="A8:I8"/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  <mergeCell ref="B1:I1"/>
    <mergeCell ref="B2:I2"/>
    <mergeCell ref="B3:I3"/>
    <mergeCell ref="B7:I7"/>
    <mergeCell ref="F6:I6"/>
  </mergeCells>
  <phoneticPr fontId="2" type="noConversion"/>
  <pageMargins left="0.94488188976377963" right="0.15748031496062992" top="0.19685039370078741" bottom="0.19685039370078741" header="0.35433070866141736" footer="0.23622047244094491"/>
  <pageSetup paperSize="9" scale="67" orientation="portrait" r:id="rId22"/>
  <headerFooter alignWithMargins="0">
    <oddFooter>&amp;C&amp;P</oddFooter>
  </headerFooter>
  <colBreaks count="1" manualBreakCount="1">
    <brk id="9" min="5" max="541" man="1"/>
  </colBreaks>
  <legacy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к пояснительной</vt:lpstr>
      <vt:lpstr>2013 год</vt:lpstr>
      <vt:lpstr>'2013 год'!Заголовки_для_печати</vt:lpstr>
      <vt:lpstr>'2013 год'!Область_печати</vt:lpstr>
      <vt:lpstr>'Приложение к пояснительной'!Область_печати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Администратор</cp:lastModifiedBy>
  <cp:lastPrinted>2013-12-26T12:02:26Z</cp:lastPrinted>
  <dcterms:created xsi:type="dcterms:W3CDTF">2003-12-05T21:14:57Z</dcterms:created>
  <dcterms:modified xsi:type="dcterms:W3CDTF">2014-10-02T05:57:14Z</dcterms:modified>
</cp:coreProperties>
</file>